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Password="CA3A" revisionsPassword="CA64" lockStructure="1" lockRevision="1"/>
  <bookViews>
    <workbookView xWindow="360" yWindow="600" windowWidth="10512" windowHeight="4200" tabRatio="876" firstSheet="1" activeTab="6"/>
  </bookViews>
  <sheets>
    <sheet name="Basic" sheetId="1" state="hidden" r:id="rId1"/>
    <sheet name="Cover" sheetId="2" r:id="rId2"/>
    <sheet name="Instructions" sheetId="3"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r:id="rId12"/>
    <sheet name="Sch-7" sheetId="13" r:id="rId13"/>
    <sheet name="Discount" sheetId="14" r:id="rId14"/>
    <sheet name="Octroi" sheetId="15" state="hidden" r:id="rId15"/>
    <sheet name="Entry Tax" sheetId="16" state="hidden" r:id="rId16"/>
    <sheet name="Other Taxes &amp; Duties" sheetId="17" state="hidden" r:id="rId17"/>
    <sheet name="Bid Form 2nd Envelope" sheetId="18" r:id="rId18"/>
    <sheet name="Contracts-Template" sheetId="19" state="hidden" r:id="rId19"/>
    <sheet name="N to W" sheetId="20" state="hidden" r:id="rId20"/>
  </sheets>
  <externalReferences>
    <externalReference r:id="rId21"/>
  </externalReferences>
  <definedNames>
    <definedName name="\A" localSheetId="9">#REF!</definedName>
    <definedName name="\A">#REF!</definedName>
    <definedName name="\B" localSheetId="9">#REF!</definedName>
    <definedName name="\B">#REF!</definedName>
    <definedName name="\C" localSheetId="9">#REF!</definedName>
    <definedName name="\C">#REF!</definedName>
    <definedName name="\M" localSheetId="9">#REF!</definedName>
    <definedName name="\M">#REF!</definedName>
    <definedName name="\N" localSheetId="9">#REF!</definedName>
    <definedName name="\N">#REF!</definedName>
    <definedName name="\P" localSheetId="9">#REF!</definedName>
    <definedName name="\P">#REF!</definedName>
    <definedName name="\R" localSheetId="9">#REF!</definedName>
    <definedName name="\R">#REF!</definedName>
    <definedName name="\U" localSheetId="9">#REF!</definedName>
    <definedName name="\U">#REF!</definedName>
    <definedName name="\V" localSheetId="9">#REF!</definedName>
    <definedName name="\V">#REF!</definedName>
    <definedName name="_xlnm._FilterDatabase" localSheetId="4" hidden="1">'Sch-1'!$A$16:$AT$77</definedName>
    <definedName name="_xlnm._FilterDatabase" localSheetId="6" hidden="1">'Sch-3'!$A$15:$AL$86</definedName>
    <definedName name="ab" localSheetId="9">#REF!</definedName>
    <definedName name="ab">#REF!</definedName>
    <definedName name="logo1">"Picture 7"</definedName>
    <definedName name="_xlnm.Print_Area" localSheetId="17">'Bid Form 2nd Envelope'!$A$1:$F$56</definedName>
    <definedName name="_xlnm.Print_Area" localSheetId="13">Discount!$A$2:$G$41</definedName>
    <definedName name="_xlnm.Print_Area" localSheetId="15">'Entry Tax'!$A$1:$E$16</definedName>
    <definedName name="_xlnm.Print_Area" localSheetId="2">Instructions!$A$1:$C$52</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4">'Sch-1'!$A$1:$N$85</definedName>
    <definedName name="_xlnm.Print_Area" localSheetId="5">'Sch-2'!$A$1:$J$81</definedName>
    <definedName name="_xlnm.Print_Area" localSheetId="6">'Sch-3'!$A$1:$P$90</definedName>
    <definedName name="_xlnm.Print_Area" localSheetId="7">'Sch-4'!$A$1:$N$29</definedName>
    <definedName name="_xlnm.Print_Area" localSheetId="8">'Sch-5'!$A$1:$E$23</definedName>
    <definedName name="_xlnm.Print_Area" localSheetId="9">'Sch-5 after discount'!$A$1:$E$23</definedName>
    <definedName name="_xlnm.Print_Area" localSheetId="10">'Sch-6'!$A$1:$D$30</definedName>
    <definedName name="_xlnm.Print_Area" localSheetId="11">'Sch-6 After Discount'!$A$1:$D$30</definedName>
    <definedName name="_xlnm.Print_Area" localSheetId="12">'Sch-7'!$A$1:$N$31</definedName>
    <definedName name="_xlnm.Print_Titles" localSheetId="4">'Sch-1'!$15:$16</definedName>
    <definedName name="_xlnm.Print_Titles" localSheetId="5">'Sch-2'!$15:$16</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1">'Sch-6 After Discount'!$3:$13</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1">#REF!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1">#REF!</definedName>
    <definedName name="TEST">#REF!</definedName>
    <definedName name="Z_01ACF2E1_8E61_4459_ABC1_B6C183DEED61_.wvu.PrintArea" localSheetId="17" hidden="1">'Bid Form 2nd Envelope'!$A$1:$F$56</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'Sch-6'!$A$1:$D$32</definedName>
    <definedName name="Z_01ACF2E1_8E61_4459_ABC1_B6C183DEED61_.wvu.PrintArea" localSheetId="11" hidden="1">'Sch-6 After Discount'!$A$1:$D$32</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7" hidden="1">'Bid Form 2nd Envelope'!$A$1:$F$56</definedName>
    <definedName name="Z_14D7F02E_BCCA_4517_ABC7_537FF4AEB67A_.wvu.PrintArea" localSheetId="2" hidden="1">Instructions!$A$1:$C$52</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'Sch-6'!$A$1:$D$31</definedName>
    <definedName name="Z_14D7F02E_BCCA_4517_ABC7_537FF4AEB67A_.wvu.PrintArea" localSheetId="11" hidden="1">'Sch-6 After Discount'!$A$1:$D$31</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1" hidden="1">'Sch-6 After Discount'!$3:$13</definedName>
    <definedName name="Z_22CC5C8B_E1A0_44D5_9004_AA64A7EE9D42_.wvu.Cols" localSheetId="0" hidden="1">Basic!$I:$I</definedName>
    <definedName name="Z_22CC5C8B_E1A0_44D5_9004_AA64A7EE9D42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22CC5C8B_E1A0_44D5_9004_AA64A7EE9D42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22CC5C8B_E1A0_44D5_9004_AA64A7EE9D42_.wvu.Cols" localSheetId="3" hidden="1">'Names of Bidder'!$H:$K,'Names of Bidder'!$AA:$AB</definedName>
    <definedName name="Z_22CC5C8B_E1A0_44D5_9004_AA64A7EE9D42_.wvu.Cols" localSheetId="4" hidden="1">'Sch-1'!$O:$P,'Sch-1'!$T:$X</definedName>
    <definedName name="Z_22CC5C8B_E1A0_44D5_9004_AA64A7EE9D42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22CC5C8B_E1A0_44D5_9004_AA64A7EE9D42_.wvu.Cols" localSheetId="6" hidden="1">'Sch-3'!$Q:$R,'Sch-3'!$T:$U,'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22CC5C8B_E1A0_44D5_9004_AA64A7EE9D42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22CC5C8B_E1A0_44D5_9004_AA64A7EE9D42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22CC5C8B_E1A0_44D5_9004_AA64A7EE9D42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22CC5C8B_E1A0_44D5_9004_AA64A7EE9D42_.wvu.FilterData" localSheetId="4" hidden="1">'Sch-1'!$A$16:$AT$77</definedName>
    <definedName name="Z_22CC5C8B_E1A0_44D5_9004_AA64A7EE9D42_.wvu.FilterData" localSheetId="6" hidden="1">'Sch-3'!$A$15:$AL$86</definedName>
    <definedName name="Z_22CC5C8B_E1A0_44D5_9004_AA64A7EE9D42_.wvu.PrintArea" localSheetId="17" hidden="1">'Bid Form 2nd Envelope'!$A$1:$F$56</definedName>
    <definedName name="Z_22CC5C8B_E1A0_44D5_9004_AA64A7EE9D42_.wvu.PrintArea" localSheetId="13" hidden="1">Discount!$A$2:$G$41</definedName>
    <definedName name="Z_22CC5C8B_E1A0_44D5_9004_AA64A7EE9D42_.wvu.PrintArea" localSheetId="15" hidden="1">'Entry Tax'!$A$1:$E$16</definedName>
    <definedName name="Z_22CC5C8B_E1A0_44D5_9004_AA64A7EE9D42_.wvu.PrintArea" localSheetId="2" hidden="1">Instructions!$A$1:$C$52</definedName>
    <definedName name="Z_22CC5C8B_E1A0_44D5_9004_AA64A7EE9D42_.wvu.PrintArea" localSheetId="3" hidden="1">'Names of Bidder'!$B$1:$G$28</definedName>
    <definedName name="Z_22CC5C8B_E1A0_44D5_9004_AA64A7EE9D42_.wvu.PrintArea" localSheetId="14" hidden="1">Octroi!$A$1:$E$16</definedName>
    <definedName name="Z_22CC5C8B_E1A0_44D5_9004_AA64A7EE9D42_.wvu.PrintArea" localSheetId="16" hidden="1">'Other Taxes &amp; Duties'!$A$1:$F$16</definedName>
    <definedName name="Z_22CC5C8B_E1A0_44D5_9004_AA64A7EE9D42_.wvu.PrintArea" localSheetId="4" hidden="1">'Sch-1'!$A$1:$N$85</definedName>
    <definedName name="Z_22CC5C8B_E1A0_44D5_9004_AA64A7EE9D42_.wvu.PrintArea" localSheetId="5" hidden="1">'Sch-2'!$A$1:$J$81</definedName>
    <definedName name="Z_22CC5C8B_E1A0_44D5_9004_AA64A7EE9D42_.wvu.PrintArea" localSheetId="6" hidden="1">'Sch-3'!$A$1:$P$90</definedName>
    <definedName name="Z_22CC5C8B_E1A0_44D5_9004_AA64A7EE9D42_.wvu.PrintArea" localSheetId="7" hidden="1">'Sch-4'!$A$1:$N$29</definedName>
    <definedName name="Z_22CC5C8B_E1A0_44D5_9004_AA64A7EE9D42_.wvu.PrintArea" localSheetId="8" hidden="1">'Sch-5'!$A$1:$E$23</definedName>
    <definedName name="Z_22CC5C8B_E1A0_44D5_9004_AA64A7EE9D42_.wvu.PrintArea" localSheetId="9" hidden="1">'Sch-5 after discount'!$A$1:$E$23</definedName>
    <definedName name="Z_22CC5C8B_E1A0_44D5_9004_AA64A7EE9D42_.wvu.PrintArea" localSheetId="10" hidden="1">'Sch-6'!$A$1:$D$30</definedName>
    <definedName name="Z_22CC5C8B_E1A0_44D5_9004_AA64A7EE9D42_.wvu.PrintArea" localSheetId="11" hidden="1">'Sch-6 After Discount'!$A$1:$D$30</definedName>
    <definedName name="Z_22CC5C8B_E1A0_44D5_9004_AA64A7EE9D42_.wvu.PrintArea" localSheetId="12" hidden="1">'Sch-7'!$A$1:$N$31</definedName>
    <definedName name="Z_22CC5C8B_E1A0_44D5_9004_AA64A7EE9D42_.wvu.PrintTitles" localSheetId="4" hidden="1">'Sch-1'!$15:$16</definedName>
    <definedName name="Z_22CC5C8B_E1A0_44D5_9004_AA64A7EE9D42_.wvu.PrintTitles" localSheetId="5" hidden="1">'Sch-2'!$15:$16</definedName>
    <definedName name="Z_22CC5C8B_E1A0_44D5_9004_AA64A7EE9D42_.wvu.PrintTitles" localSheetId="6" hidden="1">'Sch-3'!$14:$15</definedName>
    <definedName name="Z_22CC5C8B_E1A0_44D5_9004_AA64A7EE9D42_.wvu.PrintTitles" localSheetId="8" hidden="1">'Sch-5'!$3:$13</definedName>
    <definedName name="Z_22CC5C8B_E1A0_44D5_9004_AA64A7EE9D42_.wvu.PrintTitles" localSheetId="9" hidden="1">'Sch-5 after discount'!$3:$13</definedName>
    <definedName name="Z_22CC5C8B_E1A0_44D5_9004_AA64A7EE9D42_.wvu.PrintTitles" localSheetId="10" hidden="1">'Sch-6'!$3:$13</definedName>
    <definedName name="Z_22CC5C8B_E1A0_44D5_9004_AA64A7EE9D42_.wvu.PrintTitles" localSheetId="11" hidden="1">'Sch-6 After Discount'!$3:$13</definedName>
    <definedName name="Z_22CC5C8B_E1A0_44D5_9004_AA64A7EE9D42_.wvu.Rows" localSheetId="1" hidden="1">Cover!$7:$7</definedName>
    <definedName name="Z_22CC5C8B_E1A0_44D5_9004_AA64A7EE9D42_.wvu.Rows" localSheetId="13" hidden="1">Discount!$30:$32</definedName>
    <definedName name="Z_22CC5C8B_E1A0_44D5_9004_AA64A7EE9D42_.wvu.Rows" localSheetId="2" hidden="1">Instructions!$15:$17,Instructions!$42:$42</definedName>
    <definedName name="Z_22CC5C8B_E1A0_44D5_9004_AA64A7EE9D42_.wvu.Rows" localSheetId="3" hidden="1">'Names of Bidder'!$19:$22</definedName>
    <definedName name="Z_22CC5C8B_E1A0_44D5_9004_AA64A7EE9D42_.wvu.Rows" localSheetId="12" hidden="1">'Sch-7'!$17:$20,'Sch-7'!$30:$30,'Sch-7'!$63:$181</definedName>
    <definedName name="Z_269CA46D_C3D7_4A75_A247_A8CF56639398_.wvu.Cols" localSheetId="17" hidden="1">'Bid Form 2nd Envelope'!$T:$Y</definedName>
    <definedName name="Z_269CA46D_C3D7_4A75_A247_A8CF56639398_.wvu.Cols" localSheetId="13"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7" hidden="1">'Bid Form 2nd Envelope'!$A$1:$F$56</definedName>
    <definedName name="Z_269CA46D_C3D7_4A75_A247_A8CF56639398_.wvu.PrintArea" localSheetId="13" hidden="1">Discount!$A$2:$G$41</definedName>
    <definedName name="Z_269CA46D_C3D7_4A75_A247_A8CF56639398_.wvu.PrintArea" localSheetId="15" hidden="1">'Entry Tax'!$A$1:$E$16</definedName>
    <definedName name="Z_269CA46D_C3D7_4A75_A247_A8CF56639398_.wvu.PrintArea" localSheetId="2" hidden="1">Instructions!$A$1:$C$52</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'Sch-6'!$A$1:$D$30</definedName>
    <definedName name="Z_269CA46D_C3D7_4A75_A247_A8CF56639398_.wvu.PrintArea" localSheetId="11" hidden="1">'Sch-6 After Discount'!$A$1:$D$30</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Bidder'!$19:$22</definedName>
    <definedName name="Z_27A45B7A_04F2_4516_B80B_5ED0825D4ED3_.wvu.Cols" localSheetId="13"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7" hidden="1">'Bid Form 2nd Envelope'!$A$1:$F$56</definedName>
    <definedName name="Z_27A45B7A_04F2_4516_B80B_5ED0825D4ED3_.wvu.PrintArea" localSheetId="13" hidden="1">Discount!$A$2:$G$41</definedName>
    <definedName name="Z_27A45B7A_04F2_4516_B80B_5ED0825D4ED3_.wvu.PrintArea" localSheetId="15" hidden="1">'Entry Tax'!$A$1:$E$16</definedName>
    <definedName name="Z_27A45B7A_04F2_4516_B80B_5ED0825D4ED3_.wvu.PrintArea" localSheetId="2" hidden="1">Instructions!$A$1:$C$52</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'Sch-6'!$A$1:$D$31</definedName>
    <definedName name="Z_27A45B7A_04F2_4516_B80B_5ED0825D4ED3_.wvu.PrintArea" localSheetId="11" hidden="1">'Sch-6 After Discount'!$A$1:$D$31</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3" hidden="1">Discount!#REF!</definedName>
    <definedName name="Z_4AA1107B_A795_4744_B566_827168772C7A_.wvu.Cols" localSheetId="13"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7" hidden="1">'Bid Form 2nd Envelope'!$A$1:$F$56</definedName>
    <definedName name="Z_4AA1107B_A795_4744_B566_827168772C7A_.wvu.PrintArea" localSheetId="13" hidden="1">Discount!$A$2:$G$41</definedName>
    <definedName name="Z_4AA1107B_A795_4744_B566_827168772C7A_.wvu.PrintArea" localSheetId="15" hidden="1">'Entry Tax'!$A$1:$E$16</definedName>
    <definedName name="Z_4AA1107B_A795_4744_B566_827168772C7A_.wvu.PrintArea" localSheetId="2" hidden="1">Instructions!$A$1:$C$52</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'Sch-6'!$A$1:$D$30</definedName>
    <definedName name="Z_4AA1107B_A795_4744_B566_827168772C7A_.wvu.PrintArea" localSheetId="11" hidden="1">'Sch-6 After Discount'!$A$1:$D$30</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7" hidden="1">'Bid Form 2nd Envelope'!$A$1:$F$56</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Instructions!$A$1:$C$52</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'Sch-6'!$A$1:$D$31</definedName>
    <definedName name="Z_4F65FF32_EC61_4022_A399_2986D7B6B8B3_.wvu.PrintArea" localSheetId="11" hidden="1">'Sch-6 After Discount'!$A$1:$D$31</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1" hidden="1">'Sch-6 After Discount'!$3:$13</definedName>
    <definedName name="Z_58D82F59_8CF6_455F_B9F4_081499FDF243_.wvu.Cols" localSheetId="13" hidden="1">Discount!$I:$P</definedName>
    <definedName name="Z_58D82F59_8CF6_455F_B9F4_081499FDF243_.wvu.PrintArea" localSheetId="13" hidden="1">Discount!$A$2:$G$41</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Discount!$20:$20,Discount!$26:$26</definedName>
    <definedName name="Z_696D9240_6693_44E8_B9A4_2BFADD101EE2_.wvu.Cols" localSheetId="13" hidden="1">Discount!$I:$P</definedName>
    <definedName name="Z_696D9240_6693_44E8_B9A4_2BFADD101EE2_.wvu.PrintArea" localSheetId="13" hidden="1">Discount!$A$2:$G$41</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Discount!$20:$20,Discount!$26:$26</definedName>
    <definedName name="Z_83920EE0_E8FD_48B1_9AB8_BA60512AB904_.wvu.Cols" localSheetId="0" hidden="1">Basic!$I:$I</definedName>
    <definedName name="Z_83920EE0_E8FD_48B1_9AB8_BA60512AB90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83920EE0_E8FD_48B1_9AB8_BA60512AB90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83920EE0_E8FD_48B1_9AB8_BA60512AB904_.wvu.Cols" localSheetId="3" hidden="1">'Names of Bidder'!$H:$K,'Names of Bidder'!$AA:$AB</definedName>
    <definedName name="Z_83920EE0_E8FD_48B1_9AB8_BA60512AB904_.wvu.Cols" localSheetId="4" hidden="1">'Sch-1'!$O:$R,'Sch-1'!$T:$AD</definedName>
    <definedName name="Z_83920EE0_E8FD_48B1_9AB8_BA60512AB90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83920EE0_E8FD_48B1_9AB8_BA60512AB904_.wvu.Cols" localSheetId="6" hidden="1">'Sch-3'!$Q:$AI,'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83920EE0_E8FD_48B1_9AB8_BA60512AB90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3920EE0_E8FD_48B1_9AB8_BA60512AB90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83920EE0_E8FD_48B1_9AB8_BA60512AB90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83920EE0_E8FD_48B1_9AB8_BA60512AB904_.wvu.PrintArea" localSheetId="17" hidden="1">'Bid Form 2nd Envelope'!$A$1:$F$56</definedName>
    <definedName name="Z_83920EE0_E8FD_48B1_9AB8_BA60512AB904_.wvu.PrintArea" localSheetId="1" hidden="1">Cover!$A$1:$F$15</definedName>
    <definedName name="Z_83920EE0_E8FD_48B1_9AB8_BA60512AB904_.wvu.PrintArea" localSheetId="13" hidden="1">Discount!$A$2:$G$41</definedName>
    <definedName name="Z_83920EE0_E8FD_48B1_9AB8_BA60512AB904_.wvu.PrintArea" localSheetId="15" hidden="1">'Entry Tax'!$A$1:$E$16</definedName>
    <definedName name="Z_83920EE0_E8FD_48B1_9AB8_BA60512AB904_.wvu.PrintArea" localSheetId="2" hidden="1">Instructions!$A$1:$C$52</definedName>
    <definedName name="Z_83920EE0_E8FD_48B1_9AB8_BA60512AB904_.wvu.PrintArea" localSheetId="3" hidden="1">'Names of Bidder'!$B$1:$G$28</definedName>
    <definedName name="Z_83920EE0_E8FD_48B1_9AB8_BA60512AB904_.wvu.PrintArea" localSheetId="14" hidden="1">Octroi!$A$1:$E$16</definedName>
    <definedName name="Z_83920EE0_E8FD_48B1_9AB8_BA60512AB904_.wvu.PrintArea" localSheetId="16" hidden="1">'Other Taxes &amp; Duties'!$A$1:$F$16</definedName>
    <definedName name="Z_83920EE0_E8FD_48B1_9AB8_BA60512AB904_.wvu.PrintArea" localSheetId="4" hidden="1">'Sch-1'!$A$1:$N$85</definedName>
    <definedName name="Z_83920EE0_E8FD_48B1_9AB8_BA60512AB904_.wvu.PrintArea" localSheetId="5" hidden="1">'Sch-2'!$A$1:$J$81</definedName>
    <definedName name="Z_83920EE0_E8FD_48B1_9AB8_BA60512AB904_.wvu.PrintArea" localSheetId="6" hidden="1">'Sch-3'!$A$1:$P$90</definedName>
    <definedName name="Z_83920EE0_E8FD_48B1_9AB8_BA60512AB904_.wvu.PrintArea" localSheetId="7" hidden="1">'Sch-4'!$A$1:$N$29</definedName>
    <definedName name="Z_83920EE0_E8FD_48B1_9AB8_BA60512AB904_.wvu.PrintArea" localSheetId="8" hidden="1">'Sch-5'!$A$1:$E$23</definedName>
    <definedName name="Z_83920EE0_E8FD_48B1_9AB8_BA60512AB904_.wvu.PrintArea" localSheetId="9" hidden="1">'Sch-5 after discount'!$A$1:$E$23</definedName>
    <definedName name="Z_83920EE0_E8FD_48B1_9AB8_BA60512AB904_.wvu.PrintArea" localSheetId="10" hidden="1">'Sch-6'!$A$1:$D$30</definedName>
    <definedName name="Z_83920EE0_E8FD_48B1_9AB8_BA60512AB904_.wvu.PrintArea" localSheetId="11" hidden="1">'Sch-6 After Discount'!$A$1:$D$30</definedName>
    <definedName name="Z_83920EE0_E8FD_48B1_9AB8_BA60512AB904_.wvu.PrintArea" localSheetId="12" hidden="1">'Sch-7'!$A$1:$K$31</definedName>
    <definedName name="Z_83920EE0_E8FD_48B1_9AB8_BA60512AB904_.wvu.PrintTitles" localSheetId="4" hidden="1">'Sch-1'!$15:$16</definedName>
    <definedName name="Z_83920EE0_E8FD_48B1_9AB8_BA60512AB904_.wvu.PrintTitles" localSheetId="5" hidden="1">'Sch-2'!$15:$16</definedName>
    <definedName name="Z_83920EE0_E8FD_48B1_9AB8_BA60512AB904_.wvu.PrintTitles" localSheetId="6" hidden="1">'Sch-3'!$14:$15</definedName>
    <definedName name="Z_83920EE0_E8FD_48B1_9AB8_BA60512AB904_.wvu.PrintTitles" localSheetId="8" hidden="1">'Sch-5'!$3:$13</definedName>
    <definedName name="Z_83920EE0_E8FD_48B1_9AB8_BA60512AB904_.wvu.PrintTitles" localSheetId="9" hidden="1">'Sch-5 after discount'!$3:$13</definedName>
    <definedName name="Z_83920EE0_E8FD_48B1_9AB8_BA60512AB904_.wvu.PrintTitles" localSheetId="10" hidden="1">'Sch-6'!$3:$13</definedName>
    <definedName name="Z_83920EE0_E8FD_48B1_9AB8_BA60512AB904_.wvu.PrintTitles" localSheetId="11" hidden="1">'Sch-6 After Discount'!$3:$13</definedName>
    <definedName name="Z_83920EE0_E8FD_48B1_9AB8_BA60512AB904_.wvu.Rows" localSheetId="1" hidden="1">Cover!$7:$7</definedName>
    <definedName name="Z_83920EE0_E8FD_48B1_9AB8_BA60512AB904_.wvu.Rows" localSheetId="13" hidden="1">Discount!$30:$32</definedName>
    <definedName name="Z_83920EE0_E8FD_48B1_9AB8_BA60512AB904_.wvu.Rows" localSheetId="2" hidden="1">Instructions!$15:$17</definedName>
    <definedName name="Z_83920EE0_E8FD_48B1_9AB8_BA60512AB904_.wvu.Rows" localSheetId="3" hidden="1">'Names of Bidder'!$19:$22</definedName>
    <definedName name="Z_83920EE0_E8FD_48B1_9AB8_BA60512AB904_.wvu.Rows" localSheetId="12" hidden="1">'Sch-7'!$63:$181</definedName>
    <definedName name="Z_8F55ECC0_ABB9_42C7_9433_7DF40598917D_.wvu.Cols" localSheetId="13"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7" hidden="1">'Bid Form 2nd Envelope'!$A$1:$F$56</definedName>
    <definedName name="Z_8F55ECC0_ABB9_42C7_9433_7DF40598917D_.wvu.PrintArea" localSheetId="13" hidden="1">Discount!$A$2:$G$41</definedName>
    <definedName name="Z_8F55ECC0_ABB9_42C7_9433_7DF40598917D_.wvu.PrintArea" localSheetId="15" hidden="1">'Entry Tax'!$A$1:$E$16</definedName>
    <definedName name="Z_8F55ECC0_ABB9_42C7_9433_7DF40598917D_.wvu.PrintArea" localSheetId="2" hidden="1">Instructions!$A$1:$C$52</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'Sch-6'!$A$1:$D$30</definedName>
    <definedName name="Z_8F55ECC0_ABB9_42C7_9433_7DF40598917D_.wvu.PrintArea" localSheetId="11" hidden="1">'Sch-6 After Discount'!$A$1:$D$30</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3" hidden="1">Discount!$30:$32</definedName>
    <definedName name="Z_A7DBDDEF_9245_44C6_9EBF_032DB6E1C0A2_.wvu.Cols" localSheetId="13"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7" hidden="1">'Bid Form 2nd Envelope'!$A$1:$F$56</definedName>
    <definedName name="Z_A7DBDDEF_9245_44C6_9EBF_032DB6E1C0A2_.wvu.PrintArea" localSheetId="13" hidden="1">Discount!$A$2:$G$41</definedName>
    <definedName name="Z_A7DBDDEF_9245_44C6_9EBF_032DB6E1C0A2_.wvu.PrintArea" localSheetId="15" hidden="1">'Entry Tax'!$A$1:$E$16</definedName>
    <definedName name="Z_A7DBDDEF_9245_44C6_9EBF_032DB6E1C0A2_.wvu.PrintArea" localSheetId="2" hidden="1">Instructions!$A$1:$C$52</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'Sch-6'!$A$1:$D$30</definedName>
    <definedName name="Z_A7DBDDEF_9245_44C6_9EBF_032DB6E1C0A2_.wvu.PrintArea" localSheetId="11" hidden="1">'Sch-6 After Discount'!$A$1:$D$30</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3" hidden="1">Discount!$30:$32</definedName>
    <definedName name="Z_B23AD343_29DA_4CE0_BD10_47BF44F3782F_.wvu.Cols" localSheetId="17" hidden="1">'Bid Form 2nd Envelope'!$T:$Y</definedName>
    <definedName name="Z_B23AD343_29DA_4CE0_BD10_47BF44F3782F_.wvu.Cols" localSheetId="13"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7" hidden="1">'Bid Form 2nd Envelope'!$A$1:$F$56</definedName>
    <definedName name="Z_B23AD343_29DA_4CE0_BD10_47BF44F3782F_.wvu.PrintArea" localSheetId="13" hidden="1">Discount!$A$2:$G$41</definedName>
    <definedName name="Z_B23AD343_29DA_4CE0_BD10_47BF44F3782F_.wvu.PrintArea" localSheetId="15" hidden="1">'Entry Tax'!$A$1:$E$16</definedName>
    <definedName name="Z_B23AD343_29DA_4CE0_BD10_47BF44F3782F_.wvu.PrintArea" localSheetId="2" hidden="1">Instructions!$A$1:$C$52</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'Sch-6'!$A$1:$D$30</definedName>
    <definedName name="Z_B23AD343_29DA_4CE0_BD10_47BF44F3782F_.wvu.PrintArea" localSheetId="11" hidden="1">'Sch-6 After Discount'!$A$1:$D$30</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Bidder'!$19:$22</definedName>
    <definedName name="Z_BF4E98EC_B3A8_42CF_8525_78BE0EF2C154_.wvu.Cols" localSheetId="0" hidden="1">Basic!$I:$I</definedName>
    <definedName name="Z_BF4E98EC_B3A8_42CF_8525_78BE0EF2C15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F4E98EC_B3A8_42CF_8525_78BE0EF2C15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BF4E98EC_B3A8_42CF_8525_78BE0EF2C154_.wvu.Cols" localSheetId="3" hidden="1">'Names of Bidder'!$H:$K,'Names of Bidder'!$AA:$AB</definedName>
    <definedName name="Z_BF4E98EC_B3A8_42CF_8525_78BE0EF2C154_.wvu.Cols" localSheetId="4" hidden="1">'Sch-1'!$O:$AT</definedName>
    <definedName name="Z_BF4E98EC_B3A8_42CF_8525_78BE0EF2C15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F4E98EC_B3A8_42CF_8525_78BE0EF2C154_.wvu.Cols" localSheetId="6" hidden="1">'Sch-3'!$Q:$BG,'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F4E98EC_B3A8_42CF_8525_78BE0EF2C15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F4E98EC_B3A8_42CF_8525_78BE0EF2C15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F4E98EC_B3A8_42CF_8525_78BE0EF2C15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F4E98EC_B3A8_42CF_8525_78BE0EF2C154_.wvu.PrintArea" localSheetId="17" hidden="1">'Bid Form 2nd Envelope'!$A$1:$F$56</definedName>
    <definedName name="Z_BF4E98EC_B3A8_42CF_8525_78BE0EF2C154_.wvu.PrintArea" localSheetId="1" hidden="1">Cover!$A$1:$F$15</definedName>
    <definedName name="Z_BF4E98EC_B3A8_42CF_8525_78BE0EF2C154_.wvu.PrintArea" localSheetId="13" hidden="1">Discount!$A$2:$G$41</definedName>
    <definedName name="Z_BF4E98EC_B3A8_42CF_8525_78BE0EF2C154_.wvu.PrintArea" localSheetId="15" hidden="1">'Entry Tax'!$A$1:$E$16</definedName>
    <definedName name="Z_BF4E98EC_B3A8_42CF_8525_78BE0EF2C154_.wvu.PrintArea" localSheetId="2" hidden="1">Instructions!$A$1:$C$52</definedName>
    <definedName name="Z_BF4E98EC_B3A8_42CF_8525_78BE0EF2C154_.wvu.PrintArea" localSheetId="3" hidden="1">'Names of Bidder'!$B$1:$G$28</definedName>
    <definedName name="Z_BF4E98EC_B3A8_42CF_8525_78BE0EF2C154_.wvu.PrintArea" localSheetId="14" hidden="1">Octroi!$A$1:$E$16</definedName>
    <definedName name="Z_BF4E98EC_B3A8_42CF_8525_78BE0EF2C154_.wvu.PrintArea" localSheetId="16" hidden="1">'Other Taxes &amp; Duties'!$A$1:$F$16</definedName>
    <definedName name="Z_BF4E98EC_B3A8_42CF_8525_78BE0EF2C154_.wvu.PrintArea" localSheetId="4" hidden="1">'Sch-1'!$A$1:$N$85</definedName>
    <definedName name="Z_BF4E98EC_B3A8_42CF_8525_78BE0EF2C154_.wvu.PrintArea" localSheetId="5" hidden="1">'Sch-2'!$A$1:$J$81</definedName>
    <definedName name="Z_BF4E98EC_B3A8_42CF_8525_78BE0EF2C154_.wvu.PrintArea" localSheetId="6" hidden="1">'Sch-3'!$A$1:$P$90</definedName>
    <definedName name="Z_BF4E98EC_B3A8_42CF_8525_78BE0EF2C154_.wvu.PrintArea" localSheetId="7" hidden="1">'Sch-4'!$A$1:$N$29</definedName>
    <definedName name="Z_BF4E98EC_B3A8_42CF_8525_78BE0EF2C154_.wvu.PrintArea" localSheetId="8" hidden="1">'Sch-5'!$A$1:$E$23</definedName>
    <definedName name="Z_BF4E98EC_B3A8_42CF_8525_78BE0EF2C154_.wvu.PrintArea" localSheetId="9" hidden="1">'Sch-5 after discount'!$A$1:$E$23</definedName>
    <definedName name="Z_BF4E98EC_B3A8_42CF_8525_78BE0EF2C154_.wvu.PrintArea" localSheetId="10" hidden="1">'Sch-6'!$A$1:$D$30</definedName>
    <definedName name="Z_BF4E98EC_B3A8_42CF_8525_78BE0EF2C154_.wvu.PrintArea" localSheetId="11" hidden="1">'Sch-6 After Discount'!$A$1:$D$30</definedName>
    <definedName name="Z_BF4E98EC_B3A8_42CF_8525_78BE0EF2C154_.wvu.PrintArea" localSheetId="12" hidden="1">'Sch-7'!$A$1:$K$31</definedName>
    <definedName name="Z_BF4E98EC_B3A8_42CF_8525_78BE0EF2C154_.wvu.PrintTitles" localSheetId="4" hidden="1">'Sch-1'!$15:$16</definedName>
    <definedName name="Z_BF4E98EC_B3A8_42CF_8525_78BE0EF2C154_.wvu.PrintTitles" localSheetId="5" hidden="1">'Sch-2'!$15:$16</definedName>
    <definedName name="Z_BF4E98EC_B3A8_42CF_8525_78BE0EF2C154_.wvu.PrintTitles" localSheetId="6" hidden="1">'Sch-3'!$14:$15</definedName>
    <definedName name="Z_BF4E98EC_B3A8_42CF_8525_78BE0EF2C154_.wvu.PrintTitles" localSheetId="8" hidden="1">'Sch-5'!$3:$13</definedName>
    <definedName name="Z_BF4E98EC_B3A8_42CF_8525_78BE0EF2C154_.wvu.PrintTitles" localSheetId="9" hidden="1">'Sch-5 after discount'!$3:$13</definedName>
    <definedName name="Z_BF4E98EC_B3A8_42CF_8525_78BE0EF2C154_.wvu.PrintTitles" localSheetId="10" hidden="1">'Sch-6'!$3:$13</definedName>
    <definedName name="Z_BF4E98EC_B3A8_42CF_8525_78BE0EF2C154_.wvu.PrintTitles" localSheetId="11" hidden="1">'Sch-6 After Discount'!$3:$13</definedName>
    <definedName name="Z_BF4E98EC_B3A8_42CF_8525_78BE0EF2C154_.wvu.Rows" localSheetId="1" hidden="1">Cover!$7:$7</definedName>
    <definedName name="Z_BF4E98EC_B3A8_42CF_8525_78BE0EF2C154_.wvu.Rows" localSheetId="13" hidden="1">Discount!$30:$32</definedName>
    <definedName name="Z_BF4E98EC_B3A8_42CF_8525_78BE0EF2C154_.wvu.Rows" localSheetId="2" hidden="1">Instructions!$15:$17</definedName>
    <definedName name="Z_BF4E98EC_B3A8_42CF_8525_78BE0EF2C154_.wvu.Rows" localSheetId="3" hidden="1">'Names of Bidder'!$19:$22</definedName>
    <definedName name="Z_BF4E98EC_B3A8_42CF_8525_78BE0EF2C154_.wvu.Rows" localSheetId="12" hidden="1">'Sch-7'!$63:$181</definedName>
    <definedName name="Z_E9F4E142_7D26_464D_BECA_4F3806DB1FE1_.wvu.Cols" localSheetId="13"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7" hidden="1">'Bid Form 2nd Envelope'!$A$1:$F$56</definedName>
    <definedName name="Z_E9F4E142_7D26_464D_BECA_4F3806DB1FE1_.wvu.PrintArea" localSheetId="13" hidden="1">Discount!$A$2:$G$41</definedName>
    <definedName name="Z_E9F4E142_7D26_464D_BECA_4F3806DB1FE1_.wvu.PrintArea" localSheetId="15" hidden="1">'Entry Tax'!$A$1:$E$16</definedName>
    <definedName name="Z_E9F4E142_7D26_464D_BECA_4F3806DB1FE1_.wvu.PrintArea" localSheetId="2" hidden="1">Instructions!$A$1:$C$52</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'Sch-6'!$A$1:$D$31</definedName>
    <definedName name="Z_E9F4E142_7D26_464D_BECA_4F3806DB1FE1_.wvu.PrintArea" localSheetId="11" hidden="1">'Sch-6 After Discount'!$A$1:$D$31</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7" hidden="1">'Bid Form 2nd Envelope'!$A$1:$F$56</definedName>
    <definedName name="Z_ECE9294F_C910_4036_88BC_B1F2176FB06B_.wvu.PrintArea" localSheetId="13" hidden="1">Discount!$A$2:$G$41</definedName>
    <definedName name="Z_ECE9294F_C910_4036_88BC_B1F2176FB06B_.wvu.PrintArea" localSheetId="15" hidden="1">'Entry Tax'!$A$1:$E$16</definedName>
    <definedName name="Z_ECE9294F_C910_4036_88BC_B1F2176FB06B_.wvu.PrintArea" localSheetId="2" hidden="1">Instructions!$A$1:$C$52</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'Sch-6'!$A$1:$D$31</definedName>
    <definedName name="Z_ECE9294F_C910_4036_88BC_B1F2176FB06B_.wvu.PrintArea" localSheetId="11" hidden="1">'Sch-6 After Discount'!$A$1:$D$31</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3" hidden="1">Discount!$30:$32</definedName>
    <definedName name="Z_F6B46BB5_6129_417F_AAA2_2F132322448E_.wvu.Cols" localSheetId="0" hidden="1">Basic!$I:$I</definedName>
    <definedName name="Z_F6B46BB5_6129_417F_AAA2_2F132322448E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F6B46BB5_6129_417F_AAA2_2F132322448E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F6B46BB5_6129_417F_AAA2_2F132322448E_.wvu.Cols" localSheetId="3" hidden="1">'Names of Bidder'!$H:$K,'Names of Bidder'!$AA:$AB</definedName>
    <definedName name="Z_F6B46BB5_6129_417F_AAA2_2F132322448E_.wvu.Cols" localSheetId="4" hidden="1">'Sch-1'!$O:$P,'Sch-1'!$T:$X</definedName>
    <definedName name="Z_F6B46BB5_6129_417F_AAA2_2F132322448E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F6B46BB5_6129_417F_AAA2_2F132322448E_.wvu.Cols" localSheetId="6" hidden="1">'Sch-3'!$Q:$R,'Sch-3'!$T:$U,'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F6B46BB5_6129_417F_AAA2_2F132322448E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F6B46BB5_6129_417F_AAA2_2F132322448E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F6B46BB5_6129_417F_AAA2_2F132322448E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F6B46BB5_6129_417F_AAA2_2F132322448E_.wvu.FilterData" localSheetId="4" hidden="1">'Sch-1'!$A$16:$AT$77</definedName>
    <definedName name="Z_F6B46BB5_6129_417F_AAA2_2F132322448E_.wvu.FilterData" localSheetId="6" hidden="1">'Sch-3'!$A$15:$AL$86</definedName>
    <definedName name="Z_F6B46BB5_6129_417F_AAA2_2F132322448E_.wvu.PrintArea" localSheetId="17" hidden="1">'Bid Form 2nd Envelope'!$A$1:$F$56</definedName>
    <definedName name="Z_F6B46BB5_6129_417F_AAA2_2F132322448E_.wvu.PrintArea" localSheetId="1" hidden="1">Cover!$A$1:$F$15</definedName>
    <definedName name="Z_F6B46BB5_6129_417F_AAA2_2F132322448E_.wvu.PrintArea" localSheetId="13" hidden="1">Discount!$A$2:$G$41</definedName>
    <definedName name="Z_F6B46BB5_6129_417F_AAA2_2F132322448E_.wvu.PrintArea" localSheetId="15" hidden="1">'Entry Tax'!$A$1:$E$16</definedName>
    <definedName name="Z_F6B46BB5_6129_417F_AAA2_2F132322448E_.wvu.PrintArea" localSheetId="2" hidden="1">Instructions!$A$1:$C$52</definedName>
    <definedName name="Z_F6B46BB5_6129_417F_AAA2_2F132322448E_.wvu.PrintArea" localSheetId="3" hidden="1">'Names of Bidder'!$B$1:$G$28</definedName>
    <definedName name="Z_F6B46BB5_6129_417F_AAA2_2F132322448E_.wvu.PrintArea" localSheetId="14" hidden="1">Octroi!$A$1:$E$16</definedName>
    <definedName name="Z_F6B46BB5_6129_417F_AAA2_2F132322448E_.wvu.PrintArea" localSheetId="16" hidden="1">'Other Taxes &amp; Duties'!$A$1:$F$16</definedName>
    <definedName name="Z_F6B46BB5_6129_417F_AAA2_2F132322448E_.wvu.PrintArea" localSheetId="4" hidden="1">'Sch-1'!$A$1:$N$85</definedName>
    <definedName name="Z_F6B46BB5_6129_417F_AAA2_2F132322448E_.wvu.PrintArea" localSheetId="5" hidden="1">'Sch-2'!$A$1:$J$81</definedName>
    <definedName name="Z_F6B46BB5_6129_417F_AAA2_2F132322448E_.wvu.PrintArea" localSheetId="6" hidden="1">'Sch-3'!$A$1:$P$90</definedName>
    <definedName name="Z_F6B46BB5_6129_417F_AAA2_2F132322448E_.wvu.PrintArea" localSheetId="7" hidden="1">'Sch-4'!$A$1:$N$29</definedName>
    <definedName name="Z_F6B46BB5_6129_417F_AAA2_2F132322448E_.wvu.PrintArea" localSheetId="8" hidden="1">'Sch-5'!$A$1:$E$23</definedName>
    <definedName name="Z_F6B46BB5_6129_417F_AAA2_2F132322448E_.wvu.PrintArea" localSheetId="9" hidden="1">'Sch-5 after discount'!$A$1:$E$23</definedName>
    <definedName name="Z_F6B46BB5_6129_417F_AAA2_2F132322448E_.wvu.PrintArea" localSheetId="10" hidden="1">'Sch-6'!$A$1:$D$30</definedName>
    <definedName name="Z_F6B46BB5_6129_417F_AAA2_2F132322448E_.wvu.PrintArea" localSheetId="11" hidden="1">'Sch-6 After Discount'!$A$1:$D$30</definedName>
    <definedName name="Z_F6B46BB5_6129_417F_AAA2_2F132322448E_.wvu.PrintArea" localSheetId="12" hidden="1">'Sch-7'!$A$1:$N$31</definedName>
    <definedName name="Z_F6B46BB5_6129_417F_AAA2_2F132322448E_.wvu.PrintTitles" localSheetId="4" hidden="1">'Sch-1'!$15:$16</definedName>
    <definedName name="Z_F6B46BB5_6129_417F_AAA2_2F132322448E_.wvu.PrintTitles" localSheetId="5" hidden="1">'Sch-2'!$15:$16</definedName>
    <definedName name="Z_F6B46BB5_6129_417F_AAA2_2F132322448E_.wvu.PrintTitles" localSheetId="6" hidden="1">'Sch-3'!$14:$15</definedName>
    <definedName name="Z_F6B46BB5_6129_417F_AAA2_2F132322448E_.wvu.PrintTitles" localSheetId="8" hidden="1">'Sch-5'!$3:$13</definedName>
    <definedName name="Z_F6B46BB5_6129_417F_AAA2_2F132322448E_.wvu.PrintTitles" localSheetId="9" hidden="1">'Sch-5 after discount'!$3:$13</definedName>
    <definedName name="Z_F6B46BB5_6129_417F_AAA2_2F132322448E_.wvu.PrintTitles" localSheetId="10" hidden="1">'Sch-6'!$3:$13</definedName>
    <definedName name="Z_F6B46BB5_6129_417F_AAA2_2F132322448E_.wvu.PrintTitles" localSheetId="11" hidden="1">'Sch-6 After Discount'!$3:$13</definedName>
    <definedName name="Z_F6B46BB5_6129_417F_AAA2_2F132322448E_.wvu.Rows" localSheetId="1" hidden="1">Cover!$7:$7</definedName>
    <definedName name="Z_F6B46BB5_6129_417F_AAA2_2F132322448E_.wvu.Rows" localSheetId="13" hidden="1">Discount!$30:$32</definedName>
    <definedName name="Z_F6B46BB5_6129_417F_AAA2_2F132322448E_.wvu.Rows" localSheetId="2" hidden="1">Instructions!$15:$17,Instructions!$42:$42</definedName>
    <definedName name="Z_F6B46BB5_6129_417F_AAA2_2F132322448E_.wvu.Rows" localSheetId="3" hidden="1">'Names of Bidder'!$19:$22</definedName>
    <definedName name="Z_F6B46BB5_6129_417F_AAA2_2F132322448E_.wvu.Rows" localSheetId="12" hidden="1">'Sch-7'!$17:$20,'Sch-7'!$30:$30,'Sch-7'!$63:$181</definedName>
  </definedNames>
  <calcPr calcId="145621"/>
  <customWorkbookViews>
    <customWorkbookView name="Kapil Mandil {कपिल मंडिल} - Personal View" guid="{22CC5C8B-E1A0-44D5-9004-AA64A7EE9D42}" mergeInterval="0" personalView="1" maximized="1" windowWidth="1916" windowHeight="762" tabRatio="876" activeSheetId="7"/>
    <customWorkbookView name="Rahul {Rahul} - Personal View" guid="{BF4E98EC-B3A8-42CF-8525-78BE0EF2C154}" mergeInterval="0" personalView="1" maximized="1" windowWidth="1916" windowHeight="854" tabRatio="944" activeSheetId="2"/>
    <customWorkbookView name="Ankit Vaishnav {Ankit Vaishnav} - Personal View" guid="{83920EE0-E8FD-48B1-9AB8-BA60512AB904}" mergeInterval="0" personalView="1" maximized="1" windowWidth="1916" windowHeight="854" tabRatio="944" activeSheetId="18"/>
    <customWorkbookView name="Pankaj Kumar Jangid {पंकज कुमार जांगिड} - Personal View" guid="{F6B46BB5-6129-417F-AAA2-2F132322448E}" mergeInterval="0" personalView="1" maximized="1" windowWidth="1904" windowHeight="802" tabRatio="876" activeSheetId="6"/>
  </customWorkbookViews>
</workbook>
</file>

<file path=xl/calcChain.xml><?xml version="1.0" encoding="utf-8"?>
<calcChain xmlns="http://schemas.openxmlformats.org/spreadsheetml/2006/main">
  <c r="N18" i="5" l="1"/>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P17" i="7" l="1"/>
  <c r="P18" i="7"/>
  <c r="P19" i="7"/>
  <c r="P20"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6" i="7"/>
  <c r="P67" i="7"/>
  <c r="P68" i="7"/>
  <c r="P69" i="7"/>
  <c r="P70" i="7"/>
  <c r="P71" i="7"/>
  <c r="P72" i="7"/>
  <c r="P73" i="7"/>
  <c r="P74" i="7"/>
  <c r="P75" i="7"/>
  <c r="P76" i="7"/>
  <c r="P77" i="7"/>
  <c r="P78" i="7"/>
  <c r="P79" i="7"/>
  <c r="P80" i="7"/>
  <c r="P81" i="7"/>
  <c r="P82" i="7"/>
  <c r="P83" i="7"/>
  <c r="P84" i="7"/>
  <c r="P85" i="7"/>
  <c r="Q17" i="7"/>
  <c r="R17" i="7" s="1"/>
  <c r="Q18" i="7"/>
  <c r="R18" i="7" s="1"/>
  <c r="Q19" i="7"/>
  <c r="R19" i="7" s="1"/>
  <c r="Q20" i="7"/>
  <c r="R20" i="7" s="1"/>
  <c r="Q21" i="7"/>
  <c r="R21" i="7" s="1"/>
  <c r="Q22" i="7"/>
  <c r="R22" i="7" s="1"/>
  <c r="Q23" i="7"/>
  <c r="R23" i="7" s="1"/>
  <c r="Q24" i="7"/>
  <c r="R24" i="7" s="1"/>
  <c r="Q25" i="7"/>
  <c r="R25" i="7" s="1"/>
  <c r="Q26" i="7"/>
  <c r="R26" i="7" s="1"/>
  <c r="Q27" i="7"/>
  <c r="R27" i="7" s="1"/>
  <c r="Q28" i="7"/>
  <c r="R28" i="7" s="1"/>
  <c r="Q29" i="7"/>
  <c r="R29" i="7" s="1"/>
  <c r="Q30" i="7"/>
  <c r="R30" i="7" s="1"/>
  <c r="Q31" i="7"/>
  <c r="R31" i="7" s="1"/>
  <c r="Q32" i="7"/>
  <c r="R32" i="7" s="1"/>
  <c r="Q33" i="7"/>
  <c r="R33" i="7" s="1"/>
  <c r="Q34" i="7"/>
  <c r="R34" i="7" s="1"/>
  <c r="Q35" i="7"/>
  <c r="R35" i="7" s="1"/>
  <c r="Q36" i="7"/>
  <c r="R36" i="7" s="1"/>
  <c r="Q37" i="7"/>
  <c r="R37" i="7" s="1"/>
  <c r="Q38" i="7"/>
  <c r="R38" i="7" s="1"/>
  <c r="Q39" i="7"/>
  <c r="R39" i="7" s="1"/>
  <c r="Q40" i="7"/>
  <c r="R40" i="7" s="1"/>
  <c r="Q41" i="7"/>
  <c r="R41" i="7" s="1"/>
  <c r="Q42" i="7"/>
  <c r="R42" i="7" s="1"/>
  <c r="Q43" i="7"/>
  <c r="R43" i="7" s="1"/>
  <c r="Q44" i="7"/>
  <c r="R44" i="7" s="1"/>
  <c r="Q45" i="7"/>
  <c r="R45" i="7" s="1"/>
  <c r="Q46" i="7"/>
  <c r="R46" i="7" s="1"/>
  <c r="Q47" i="7"/>
  <c r="R47" i="7" s="1"/>
  <c r="Q48" i="7"/>
  <c r="R48" i="7" s="1"/>
  <c r="Q49" i="7"/>
  <c r="R49" i="7" s="1"/>
  <c r="Q50" i="7"/>
  <c r="R50" i="7" s="1"/>
  <c r="Q51" i="7"/>
  <c r="R51" i="7" s="1"/>
  <c r="Q52" i="7"/>
  <c r="R52" i="7" s="1"/>
  <c r="Q53" i="7"/>
  <c r="R53" i="7" s="1"/>
  <c r="Q54" i="7"/>
  <c r="R54" i="7" s="1"/>
  <c r="Q55" i="7"/>
  <c r="R55" i="7" s="1"/>
  <c r="Q56" i="7"/>
  <c r="R56" i="7" s="1"/>
  <c r="Q57" i="7"/>
  <c r="R57" i="7" s="1"/>
  <c r="Q58" i="7"/>
  <c r="R58" i="7" s="1"/>
  <c r="Q59" i="7"/>
  <c r="R59" i="7" s="1"/>
  <c r="Q60" i="7"/>
  <c r="R60" i="7" s="1"/>
  <c r="Q61" i="7"/>
  <c r="R61" i="7" s="1"/>
  <c r="Q62" i="7"/>
  <c r="R62" i="7" s="1"/>
  <c r="Q63" i="7"/>
  <c r="R63" i="7" s="1"/>
  <c r="Q64" i="7"/>
  <c r="R64" i="7" s="1"/>
  <c r="Q65" i="7"/>
  <c r="R65" i="7" s="1"/>
  <c r="Q66" i="7"/>
  <c r="R66" i="7" s="1"/>
  <c r="Q67" i="7"/>
  <c r="R67" i="7" s="1"/>
  <c r="Q68" i="7"/>
  <c r="R68" i="7" s="1"/>
  <c r="Q69" i="7"/>
  <c r="R69" i="7" s="1"/>
  <c r="Q70" i="7"/>
  <c r="R70" i="7" s="1"/>
  <c r="Q71" i="7"/>
  <c r="R71" i="7" s="1"/>
  <c r="Q72" i="7"/>
  <c r="R72" i="7" s="1"/>
  <c r="Q73" i="7"/>
  <c r="R73" i="7" s="1"/>
  <c r="Q74" i="7"/>
  <c r="R74" i="7" s="1"/>
  <c r="Q75" i="7"/>
  <c r="R75" i="7" s="1"/>
  <c r="Q76" i="7"/>
  <c r="R76" i="7" s="1"/>
  <c r="Q77" i="7"/>
  <c r="R77" i="7" s="1"/>
  <c r="Q78" i="7"/>
  <c r="R78" i="7" s="1"/>
  <c r="Q79" i="7"/>
  <c r="R79" i="7" s="1"/>
  <c r="Q80" i="7"/>
  <c r="R80" i="7" s="1"/>
  <c r="Q81" i="7"/>
  <c r="R81" i="7" s="1"/>
  <c r="Q82" i="7"/>
  <c r="R82" i="7" s="1"/>
  <c r="Q83" i="7"/>
  <c r="R83" i="7" s="1"/>
  <c r="Q84" i="7"/>
  <c r="R84" i="7" s="1"/>
  <c r="Q85" i="7"/>
  <c r="R85" i="7" s="1"/>
  <c r="J45" i="6"/>
  <c r="O18" i="5" l="1"/>
  <c r="P18" i="5" s="1"/>
  <c r="O19" i="5"/>
  <c r="P19" i="5" s="1"/>
  <c r="O20" i="5"/>
  <c r="P20" i="5" s="1"/>
  <c r="O21" i="5"/>
  <c r="P21" i="5" s="1"/>
  <c r="O22" i="5"/>
  <c r="P22" i="5" s="1"/>
  <c r="O23" i="5"/>
  <c r="P23" i="5" s="1"/>
  <c r="O24" i="5"/>
  <c r="P24" i="5" s="1"/>
  <c r="O25" i="5"/>
  <c r="P25" i="5" s="1"/>
  <c r="O26" i="5"/>
  <c r="P26" i="5" s="1"/>
  <c r="O27" i="5"/>
  <c r="P27" i="5" s="1"/>
  <c r="O28" i="5"/>
  <c r="P28" i="5" s="1"/>
  <c r="O29" i="5"/>
  <c r="P29" i="5" s="1"/>
  <c r="O30" i="5"/>
  <c r="P30" i="5" s="1"/>
  <c r="O31" i="5"/>
  <c r="P31" i="5" s="1"/>
  <c r="O32" i="5"/>
  <c r="P32" i="5" s="1"/>
  <c r="O33" i="5"/>
  <c r="P33" i="5" s="1"/>
  <c r="O34" i="5"/>
  <c r="P34" i="5" s="1"/>
  <c r="O35" i="5"/>
  <c r="P35" i="5" s="1"/>
  <c r="O36" i="5"/>
  <c r="P36" i="5" s="1"/>
  <c r="O37" i="5"/>
  <c r="P37" i="5" s="1"/>
  <c r="O38" i="5"/>
  <c r="P38" i="5" s="1"/>
  <c r="O39" i="5"/>
  <c r="P39" i="5" s="1"/>
  <c r="O40" i="5"/>
  <c r="P40" i="5" s="1"/>
  <c r="O41" i="5"/>
  <c r="P41" i="5" s="1"/>
  <c r="O42" i="5"/>
  <c r="P42" i="5" s="1"/>
  <c r="O43" i="5"/>
  <c r="P43" i="5" s="1"/>
  <c r="O44" i="5"/>
  <c r="P44" i="5" s="1"/>
  <c r="O45" i="5"/>
  <c r="P45" i="5" s="1"/>
  <c r="O46" i="5"/>
  <c r="P46" i="5" s="1"/>
  <c r="O47" i="5"/>
  <c r="P47" i="5" s="1"/>
  <c r="O48" i="5"/>
  <c r="P48" i="5" s="1"/>
  <c r="O49" i="5"/>
  <c r="P49" i="5" s="1"/>
  <c r="O50" i="5"/>
  <c r="P50" i="5" s="1"/>
  <c r="O51" i="5"/>
  <c r="P51" i="5" s="1"/>
  <c r="O52" i="5"/>
  <c r="P52" i="5" s="1"/>
  <c r="O53" i="5"/>
  <c r="P53" i="5" s="1"/>
  <c r="O54" i="5"/>
  <c r="P54" i="5" s="1"/>
  <c r="O55" i="5"/>
  <c r="P55" i="5" s="1"/>
  <c r="O56" i="5"/>
  <c r="P56" i="5" s="1"/>
  <c r="O57" i="5"/>
  <c r="P57" i="5" s="1"/>
  <c r="O58" i="5"/>
  <c r="P58" i="5" s="1"/>
  <c r="O59" i="5"/>
  <c r="P59" i="5" s="1"/>
  <c r="O60" i="5"/>
  <c r="P60" i="5" s="1"/>
  <c r="O61" i="5"/>
  <c r="P61" i="5" s="1"/>
  <c r="O62" i="5"/>
  <c r="P62" i="5" s="1"/>
  <c r="O63" i="5"/>
  <c r="P63" i="5" s="1"/>
  <c r="O64" i="5"/>
  <c r="P64" i="5" s="1"/>
  <c r="O65" i="5"/>
  <c r="P65" i="5" s="1"/>
  <c r="O66" i="5"/>
  <c r="P66" i="5" s="1"/>
  <c r="O67" i="5"/>
  <c r="P67" i="5" s="1"/>
  <c r="O68" i="5"/>
  <c r="P68" i="5" s="1"/>
  <c r="O69" i="5"/>
  <c r="P69" i="5" s="1"/>
  <c r="O70" i="5"/>
  <c r="P70" i="5" s="1"/>
  <c r="O71" i="5"/>
  <c r="P71" i="5" s="1"/>
  <c r="O72" i="5"/>
  <c r="P72" i="5" s="1"/>
  <c r="O73" i="5"/>
  <c r="P73" i="5" s="1"/>
  <c r="O74" i="5"/>
  <c r="P74" i="5" s="1"/>
  <c r="A7" i="5" l="1"/>
  <c r="K21" i="14" l="1"/>
  <c r="O20" i="13" l="1"/>
  <c r="P20" i="13" s="1"/>
  <c r="O18" i="13"/>
  <c r="P18" i="13" s="1"/>
  <c r="N20" i="13"/>
  <c r="N18" i="13"/>
  <c r="N25" i="13" l="1"/>
  <c r="I5" i="14" s="1"/>
  <c r="K27" i="14" s="1"/>
  <c r="P25" i="13"/>
  <c r="J5" i="14" l="1"/>
  <c r="K16" i="14"/>
  <c r="N76" i="5"/>
  <c r="D24" i="11"/>
  <c r="P16" i="7"/>
  <c r="J17" i="6"/>
  <c r="J18" i="6"/>
  <c r="J19" i="6"/>
  <c r="J20" i="6"/>
  <c r="J21" i="6"/>
  <c r="J22" i="6"/>
  <c r="J23" i="6"/>
  <c r="J24" i="6"/>
  <c r="J25" i="6"/>
  <c r="J26" i="6"/>
  <c r="J27" i="6"/>
  <c r="J28" i="6"/>
  <c r="J29" i="6"/>
  <c r="J30" i="6"/>
  <c r="J31" i="6"/>
  <c r="J32" i="6"/>
  <c r="J33" i="6"/>
  <c r="J34" i="6"/>
  <c r="J35" i="6"/>
  <c r="J36" i="6"/>
  <c r="J37" i="6"/>
  <c r="J38" i="6"/>
  <c r="J39" i="6"/>
  <c r="J40" i="6"/>
  <c r="J41" i="6"/>
  <c r="J42" i="6"/>
  <c r="J43" i="6"/>
  <c r="J44"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N17" i="5"/>
  <c r="N75" i="5" l="1"/>
  <c r="Q16" i="7"/>
  <c r="O17" i="5"/>
  <c r="F2" i="2" l="1"/>
  <c r="I6" i="4" l="1"/>
  <c r="G36" i="18" s="1"/>
  <c r="AA6" i="4" l="1"/>
  <c r="J20" i="14" l="1"/>
  <c r="I19" i="14"/>
  <c r="H18" i="14"/>
  <c r="N25" i="8" l="1"/>
  <c r="D11" i="10" l="1"/>
  <c r="D10" i="10"/>
  <c r="D9" i="10"/>
  <c r="D8" i="10"/>
  <c r="D7" i="10"/>
  <c r="A7" i="10"/>
  <c r="U28" i="14"/>
  <c r="T27" i="14"/>
  <c r="U22" i="14"/>
  <c r="T21" i="14"/>
  <c r="S20" i="14"/>
  <c r="R19" i="14"/>
  <c r="Q18" i="14"/>
  <c r="U16" i="14"/>
  <c r="T16" i="14"/>
  <c r="R16" i="7" l="1"/>
  <c r="R86" i="7" s="1"/>
  <c r="P17" i="5"/>
  <c r="P75" i="5" s="1"/>
  <c r="D14" i="9" s="1"/>
  <c r="M85" i="5"/>
  <c r="I80" i="6" s="1"/>
  <c r="O90" i="7" s="1"/>
  <c r="M28" i="8" s="1"/>
  <c r="M84" i="5"/>
  <c r="I79" i="6" s="1"/>
  <c r="O89" i="7" s="1"/>
  <c r="M27" i="8" s="1"/>
  <c r="C85" i="5"/>
  <c r="C80" i="6" s="1"/>
  <c r="C90" i="7" s="1"/>
  <c r="C28" i="8" s="1"/>
  <c r="C84" i="5"/>
  <c r="C79" i="6" s="1"/>
  <c r="C89" i="7" s="1"/>
  <c r="C27" i="8" s="1"/>
  <c r="P86" i="7"/>
  <c r="J75" i="6"/>
  <c r="I8" i="14" l="1"/>
  <c r="B22" i="10"/>
  <c r="B22" i="9"/>
  <c r="B30" i="11" s="1"/>
  <c r="B30" i="12" s="1"/>
  <c r="B21" i="10"/>
  <c r="B21" i="9"/>
  <c r="B29" i="11" s="1"/>
  <c r="D22" i="10"/>
  <c r="D22" i="9"/>
  <c r="D30" i="11" s="1"/>
  <c r="D21" i="10"/>
  <c r="D21" i="9"/>
  <c r="D29" i="11" s="1"/>
  <c r="D29" i="12" s="1"/>
  <c r="I7" i="14"/>
  <c r="J7" i="14" s="1"/>
  <c r="J8" i="14" l="1"/>
  <c r="J26" i="14"/>
  <c r="J16" i="14"/>
  <c r="I16" i="14"/>
  <c r="I25" i="14"/>
  <c r="N77" i="5"/>
  <c r="D14" i="11" s="1"/>
  <c r="I6" i="14"/>
  <c r="J6" i="14" s="1"/>
  <c r="C28" i="13"/>
  <c r="C40" i="14"/>
  <c r="B43" i="18" s="1"/>
  <c r="C39" i="14"/>
  <c r="B42" i="18" s="1"/>
  <c r="B6" i="18" s="1"/>
  <c r="B29" i="12"/>
  <c r="C27" i="13" s="1"/>
  <c r="F40" i="14"/>
  <c r="F43" i="18" s="1"/>
  <c r="D30" i="12"/>
  <c r="J28" i="13" s="1"/>
  <c r="F39" i="14"/>
  <c r="F42" i="18" s="1"/>
  <c r="J27" i="13"/>
  <c r="D16" i="9"/>
  <c r="D18" i="11"/>
  <c r="R4" i="14"/>
  <c r="R2" i="14"/>
  <c r="D16" i="11"/>
  <c r="R3" i="14"/>
  <c r="I9" i="14" l="1"/>
  <c r="H24" i="14"/>
  <c r="H16" i="14"/>
  <c r="D18" i="9"/>
  <c r="D22" i="11" s="1"/>
  <c r="D26" i="11" s="1"/>
  <c r="S16" i="14"/>
  <c r="S26" i="14"/>
  <c r="Q24" i="14"/>
  <c r="Q16" i="14"/>
  <c r="R25" i="14"/>
  <c r="R16" i="14"/>
  <c r="R7" i="14"/>
  <c r="J9" i="14" l="1"/>
  <c r="U15" i="14"/>
  <c r="U34" i="14" s="1"/>
  <c r="U35" i="14" s="1"/>
  <c r="S15" i="14"/>
  <c r="S34" i="14" s="1"/>
  <c r="S35" i="14" s="1"/>
  <c r="T15" i="14"/>
  <c r="T34" i="14" s="1"/>
  <c r="T35" i="14" s="1"/>
  <c r="Q15" i="14"/>
  <c r="Q34" i="14" s="1"/>
  <c r="Q35" i="14" s="1"/>
  <c r="R15" i="14"/>
  <c r="R34" i="14" s="1"/>
  <c r="R35" i="14" s="1"/>
  <c r="K29" i="19"/>
  <c r="E16" i="19"/>
  <c r="E15" i="19"/>
  <c r="B15" i="19"/>
  <c r="B14" i="19"/>
  <c r="H6" i="19"/>
  <c r="G15" i="19"/>
  <c r="H4" i="19"/>
  <c r="H3" i="19"/>
  <c r="D8" i="12"/>
  <c r="D9" i="12"/>
  <c r="D10" i="12"/>
  <c r="D11" i="12"/>
  <c r="D7" i="12"/>
  <c r="J15" i="14" l="1"/>
  <c r="J29" i="14" s="1"/>
  <c r="K15" i="14"/>
  <c r="I15" i="14"/>
  <c r="I29" i="14" s="1"/>
  <c r="I33" i="14" s="1"/>
  <c r="I34" i="14" s="1"/>
  <c r="I35" i="14" s="1"/>
  <c r="D16" i="12" s="1"/>
  <c r="H15" i="14"/>
  <c r="H29" i="14" s="1"/>
  <c r="H33" i="14" s="1"/>
  <c r="H34" i="14" s="1"/>
  <c r="H5" i="19"/>
  <c r="H7" i="19" s="1"/>
  <c r="D8" i="11"/>
  <c r="D9" i="11"/>
  <c r="D10" i="11"/>
  <c r="D11" i="11"/>
  <c r="D7" i="11"/>
  <c r="K8" i="13"/>
  <c r="K9" i="13"/>
  <c r="K10" i="13"/>
  <c r="K11" i="13"/>
  <c r="K7" i="13"/>
  <c r="A11" i="18"/>
  <c r="A12" i="18"/>
  <c r="A13" i="18"/>
  <c r="A10" i="18"/>
  <c r="D8" i="9"/>
  <c r="D9" i="9"/>
  <c r="D10" i="9"/>
  <c r="D11" i="9"/>
  <c r="D7" i="9"/>
  <c r="L9" i="8"/>
  <c r="L10" i="8"/>
  <c r="L11" i="8"/>
  <c r="L12" i="8"/>
  <c r="L8" i="8"/>
  <c r="O8" i="7"/>
  <c r="O9" i="7"/>
  <c r="O10" i="7"/>
  <c r="O11" i="7"/>
  <c r="O7" i="7"/>
  <c r="I8" i="6"/>
  <c r="I9" i="6"/>
  <c r="I10" i="6"/>
  <c r="I11" i="6"/>
  <c r="I7" i="6"/>
  <c r="A7" i="12"/>
  <c r="A7" i="13" s="1"/>
  <c r="C11" i="5"/>
  <c r="C10" i="5"/>
  <c r="C9" i="5"/>
  <c r="C8" i="5"/>
  <c r="B3" i="2"/>
  <c r="B2" i="2"/>
  <c r="K29" i="14" l="1"/>
  <c r="K33" i="14" s="1"/>
  <c r="K34" i="14" s="1"/>
  <c r="J33" i="14"/>
  <c r="J34" i="14" s="1"/>
  <c r="T86" i="7" s="1"/>
  <c r="H35" i="14"/>
  <c r="Q75" i="5"/>
  <c r="R75" i="5" s="1"/>
  <c r="A1" i="9"/>
  <c r="A1" i="10"/>
  <c r="A3" i="9"/>
  <c r="A3" i="10"/>
  <c r="B11" i="12"/>
  <c r="B11" i="10"/>
  <c r="C11" i="8"/>
  <c r="B10" i="10"/>
  <c r="B9" i="11"/>
  <c r="B9" i="10"/>
  <c r="C8" i="13"/>
  <c r="B8" i="10"/>
  <c r="A3" i="6"/>
  <c r="A1" i="5"/>
  <c r="A3" i="7"/>
  <c r="B2" i="4"/>
  <c r="C12" i="8"/>
  <c r="A3" i="5"/>
  <c r="A1" i="8"/>
  <c r="C15" i="18"/>
  <c r="A1" i="13"/>
  <c r="A3" i="12"/>
  <c r="B1" i="4"/>
  <c r="A1" i="6"/>
  <c r="A1" i="7"/>
  <c r="A3" i="8"/>
  <c r="A1" i="18"/>
  <c r="A3" i="13"/>
  <c r="B8" i="12"/>
  <c r="A2" i="14"/>
  <c r="A1" i="11"/>
  <c r="C12" i="14"/>
  <c r="A1" i="12"/>
  <c r="A3" i="11"/>
  <c r="C9" i="13"/>
  <c r="B11" i="11"/>
  <c r="C8" i="7"/>
  <c r="B8" i="9"/>
  <c r="C11" i="6"/>
  <c r="C9" i="8"/>
  <c r="B10" i="9"/>
  <c r="C9" i="7"/>
  <c r="B9" i="12"/>
  <c r="C9" i="6"/>
  <c r="C10" i="7"/>
  <c r="C10" i="8"/>
  <c r="B9" i="9"/>
  <c r="C11" i="13"/>
  <c r="B10" i="12"/>
  <c r="B8" i="11"/>
  <c r="C10" i="6"/>
  <c r="B10" i="11"/>
  <c r="C10" i="13"/>
  <c r="C8" i="6"/>
  <c r="C11" i="7"/>
  <c r="B11" i="9"/>
  <c r="A7" i="6"/>
  <c r="A7" i="7" s="1"/>
  <c r="A8" i="8" s="1"/>
  <c r="A55" i="18"/>
  <c r="F40" i="18"/>
  <c r="H23" i="18"/>
  <c r="AG7" i="18"/>
  <c r="AG8" i="18" s="1"/>
  <c r="Z2" i="18"/>
  <c r="Z1" i="18"/>
  <c r="F15" i="17"/>
  <c r="F14" i="17"/>
  <c r="F13" i="17"/>
  <c r="F12" i="17"/>
  <c r="F11" i="17"/>
  <c r="F10" i="17"/>
  <c r="F9" i="17"/>
  <c r="F8" i="17"/>
  <c r="F7" i="17"/>
  <c r="F6" i="17"/>
  <c r="E15" i="16"/>
  <c r="E14" i="16"/>
  <c r="E13" i="16"/>
  <c r="E12" i="16"/>
  <c r="E11" i="16"/>
  <c r="E10" i="16"/>
  <c r="E9" i="16"/>
  <c r="E8" i="16"/>
  <c r="E7" i="16"/>
  <c r="E6" i="16"/>
  <c r="E15" i="15"/>
  <c r="E14" i="15"/>
  <c r="E13" i="15"/>
  <c r="E12" i="15"/>
  <c r="E11" i="15"/>
  <c r="E10" i="15"/>
  <c r="E9" i="15"/>
  <c r="E8" i="15"/>
  <c r="E7" i="15"/>
  <c r="E6" i="15"/>
  <c r="G37" i="14"/>
  <c r="H27" i="4"/>
  <c r="G27" i="4" s="1"/>
  <c r="B15" i="4"/>
  <c r="B14" i="4"/>
  <c r="B10" i="4"/>
  <c r="B9" i="4"/>
  <c r="A6" i="5" s="1"/>
  <c r="A6" i="10" s="1"/>
  <c r="B7" i="4"/>
  <c r="AA86" i="7" l="1"/>
  <c r="U86" i="7"/>
  <c r="D16" i="10" s="1"/>
  <c r="A7" i="11"/>
  <c r="A7" i="9"/>
  <c r="J35" i="14"/>
  <c r="D18" i="12" s="1"/>
  <c r="Q25" i="13"/>
  <c r="R25" i="13" s="1"/>
  <c r="D14" i="10" s="1"/>
  <c r="K35" i="14"/>
  <c r="D24" i="12" s="1"/>
  <c r="E16" i="16"/>
  <c r="F16" i="17"/>
  <c r="A6" i="11"/>
  <c r="A6" i="12"/>
  <c r="A6" i="13"/>
  <c r="A68" i="13" s="1"/>
  <c r="A7" i="8"/>
  <c r="A6" i="7"/>
  <c r="A6" i="6"/>
  <c r="A6" i="9"/>
  <c r="E16" i="15"/>
  <c r="AG6" i="18"/>
  <c r="AG9" i="18"/>
  <c r="O19" i="14"/>
  <c r="O20" i="14"/>
  <c r="O22" i="14"/>
  <c r="O18" i="14"/>
  <c r="H181" i="13"/>
  <c r="G181" i="13"/>
  <c r="H180" i="13"/>
  <c r="G180" i="13"/>
  <c r="H179" i="13"/>
  <c r="G179" i="13"/>
  <c r="H178" i="13"/>
  <c r="G178" i="13"/>
  <c r="A178" i="13"/>
  <c r="H177" i="13"/>
  <c r="G177" i="13"/>
  <c r="A177" i="13"/>
  <c r="H176" i="13"/>
  <c r="G176" i="13"/>
  <c r="A176" i="13"/>
  <c r="H175" i="13"/>
  <c r="G175" i="13"/>
  <c r="A175" i="13"/>
  <c r="G174" i="13"/>
  <c r="A174" i="13"/>
  <c r="H173" i="13"/>
  <c r="G173" i="13"/>
  <c r="A173" i="13"/>
  <c r="H172" i="13"/>
  <c r="G172" i="13"/>
  <c r="A172" i="13"/>
  <c r="H171" i="13"/>
  <c r="G171" i="13"/>
  <c r="A171" i="13"/>
  <c r="H170" i="13"/>
  <c r="G170" i="13"/>
  <c r="A170" i="13"/>
  <c r="G169" i="13"/>
  <c r="A169" i="13"/>
  <c r="H168" i="13"/>
  <c r="G168" i="13"/>
  <c r="H167" i="13"/>
  <c r="G167" i="13"/>
  <c r="A167" i="13"/>
  <c r="H166" i="13"/>
  <c r="G166" i="13"/>
  <c r="A166" i="13"/>
  <c r="H165" i="13"/>
  <c r="G165" i="13"/>
  <c r="A165" i="13"/>
  <c r="H164" i="13"/>
  <c r="G164" i="13"/>
  <c r="A164" i="13"/>
  <c r="H163" i="13"/>
  <c r="G163" i="13"/>
  <c r="A163" i="13"/>
  <c r="H162" i="13"/>
  <c r="G162" i="13"/>
  <c r="A162" i="13"/>
  <c r="G161" i="13"/>
  <c r="A161" i="13"/>
  <c r="H160" i="13"/>
  <c r="G160" i="13"/>
  <c r="H159" i="13"/>
  <c r="G159" i="13"/>
  <c r="A159" i="13"/>
  <c r="H158" i="13"/>
  <c r="G158" i="13"/>
  <c r="A158" i="13"/>
  <c r="G157" i="13"/>
  <c r="A157" i="13"/>
  <c r="H156" i="13"/>
  <c r="G156" i="13"/>
  <c r="H155" i="13"/>
  <c r="G155" i="13"/>
  <c r="A155" i="13"/>
  <c r="H154" i="13"/>
  <c r="G154" i="13"/>
  <c r="A154" i="13"/>
  <c r="H153" i="13"/>
  <c r="G153" i="13"/>
  <c r="A153" i="13"/>
  <c r="G152" i="13"/>
  <c r="A152" i="13"/>
  <c r="H151" i="13"/>
  <c r="G151" i="13"/>
  <c r="H150" i="13"/>
  <c r="G150" i="13"/>
  <c r="A150" i="13"/>
  <c r="H149" i="13"/>
  <c r="G149" i="13"/>
  <c r="A149" i="13"/>
  <c r="H148" i="13"/>
  <c r="G148" i="13"/>
  <c r="A148" i="13"/>
  <c r="G147" i="13"/>
  <c r="A147" i="13"/>
  <c r="H146" i="13"/>
  <c r="G146" i="13"/>
  <c r="H145" i="13"/>
  <c r="G145" i="13"/>
  <c r="A145" i="13"/>
  <c r="H144" i="13"/>
  <c r="G144" i="13"/>
  <c r="A144" i="13"/>
  <c r="H143" i="13"/>
  <c r="G143" i="13"/>
  <c r="A143" i="13"/>
  <c r="H142" i="13"/>
  <c r="G142" i="13"/>
  <c r="A142" i="13"/>
  <c r="H141" i="13"/>
  <c r="G141" i="13"/>
  <c r="A141" i="13"/>
  <c r="H140" i="13"/>
  <c r="G140" i="13"/>
  <c r="A140" i="13"/>
  <c r="H139" i="13"/>
  <c r="G139" i="13"/>
  <c r="A139" i="13"/>
  <c r="H138" i="13"/>
  <c r="G138" i="13"/>
  <c r="A138" i="13"/>
  <c r="H137" i="13"/>
  <c r="G137" i="13"/>
  <c r="A137" i="13"/>
  <c r="G136" i="13"/>
  <c r="A136" i="13"/>
  <c r="H135" i="13"/>
  <c r="G135" i="13"/>
  <c r="H134" i="13"/>
  <c r="G134" i="13"/>
  <c r="A134" i="13"/>
  <c r="H133" i="13"/>
  <c r="G133" i="13"/>
  <c r="A133" i="13"/>
  <c r="H132" i="13"/>
  <c r="G132" i="13"/>
  <c r="A132" i="13"/>
  <c r="H131" i="13"/>
  <c r="G131" i="13"/>
  <c r="A131" i="13"/>
  <c r="H130" i="13"/>
  <c r="G130" i="13"/>
  <c r="A130" i="13"/>
  <c r="H129" i="13"/>
  <c r="G129" i="13"/>
  <c r="A129" i="13"/>
  <c r="G128" i="13"/>
  <c r="A128" i="13"/>
  <c r="H127" i="13"/>
  <c r="G127" i="13"/>
  <c r="H126" i="13"/>
  <c r="G126" i="13"/>
  <c r="A126" i="13"/>
  <c r="H125" i="13"/>
  <c r="G125" i="13"/>
  <c r="A125" i="13"/>
  <c r="H124" i="13"/>
  <c r="G124" i="13"/>
  <c r="A124" i="13"/>
  <c r="H123" i="13"/>
  <c r="G123" i="13"/>
  <c r="A123" i="13"/>
  <c r="H122" i="13"/>
  <c r="G122" i="13"/>
  <c r="A122" i="13"/>
  <c r="G121" i="13"/>
  <c r="A121" i="13"/>
  <c r="G120" i="13"/>
  <c r="A120" i="13"/>
  <c r="H119" i="13"/>
  <c r="G119" i="13"/>
  <c r="H118" i="13"/>
  <c r="G118" i="13"/>
  <c r="H117" i="13"/>
  <c r="G117" i="13"/>
  <c r="A117" i="13"/>
  <c r="H116" i="13"/>
  <c r="G116" i="13"/>
  <c r="A116" i="13"/>
  <c r="H115" i="13"/>
  <c r="G115" i="13"/>
  <c r="A115" i="13"/>
  <c r="G114" i="13"/>
  <c r="A114" i="13"/>
  <c r="G113" i="13"/>
  <c r="A113" i="13"/>
  <c r="H111" i="13"/>
  <c r="G111" i="13"/>
  <c r="H110" i="13"/>
  <c r="G110" i="13"/>
  <c r="H109" i="13"/>
  <c r="G109" i="13"/>
  <c r="A109" i="13"/>
  <c r="H108" i="13"/>
  <c r="G108" i="13"/>
  <c r="A108" i="13"/>
  <c r="H107" i="13"/>
  <c r="G107" i="13"/>
  <c r="A107" i="13"/>
  <c r="H106" i="13"/>
  <c r="G106" i="13"/>
  <c r="A106" i="13"/>
  <c r="G105" i="13"/>
  <c r="A105" i="13"/>
  <c r="H104" i="13"/>
  <c r="G104" i="13"/>
  <c r="H103" i="13"/>
  <c r="G103" i="13"/>
  <c r="A103" i="13"/>
  <c r="H102" i="13"/>
  <c r="G102" i="13"/>
  <c r="A102" i="13"/>
  <c r="H101" i="13"/>
  <c r="G101" i="13"/>
  <c r="A101" i="13"/>
  <c r="G100" i="13"/>
  <c r="A100" i="13"/>
  <c r="H99" i="13"/>
  <c r="G99" i="13"/>
  <c r="H98" i="13"/>
  <c r="G98" i="13"/>
  <c r="A98" i="13"/>
  <c r="H97" i="13"/>
  <c r="G97" i="13"/>
  <c r="A97" i="13"/>
  <c r="H96" i="13"/>
  <c r="G96" i="13"/>
  <c r="A96" i="13"/>
  <c r="G95" i="13"/>
  <c r="A95" i="13"/>
  <c r="H94" i="13"/>
  <c r="G94" i="13"/>
  <c r="H93" i="13"/>
  <c r="G93" i="13"/>
  <c r="A93" i="13"/>
  <c r="H92" i="13"/>
  <c r="G92" i="13"/>
  <c r="A92" i="13"/>
  <c r="H91" i="13"/>
  <c r="G91" i="13"/>
  <c r="A91" i="13"/>
  <c r="H90" i="13"/>
  <c r="G90" i="13"/>
  <c r="A90" i="13"/>
  <c r="G89" i="13"/>
  <c r="A89" i="13"/>
  <c r="H88" i="13"/>
  <c r="G88" i="13"/>
  <c r="H87" i="13"/>
  <c r="G87" i="13"/>
  <c r="A87" i="13"/>
  <c r="H86" i="13"/>
  <c r="G86" i="13"/>
  <c r="A86" i="13"/>
  <c r="H85" i="13"/>
  <c r="G85" i="13"/>
  <c r="A85" i="13"/>
  <c r="H84" i="13"/>
  <c r="G84" i="13"/>
  <c r="A84" i="13"/>
  <c r="G83" i="13"/>
  <c r="A83" i="13"/>
  <c r="G82" i="13"/>
  <c r="A82" i="13"/>
  <c r="G81" i="13"/>
  <c r="A81" i="13"/>
  <c r="H80" i="13"/>
  <c r="G80" i="13"/>
  <c r="H79" i="13"/>
  <c r="G79" i="13"/>
  <c r="A79" i="13"/>
  <c r="H78" i="13"/>
  <c r="G78" i="13"/>
  <c r="A78" i="13"/>
  <c r="G77" i="13"/>
  <c r="A77" i="13"/>
  <c r="H76" i="13"/>
  <c r="G76" i="13"/>
  <c r="A76" i="13"/>
  <c r="H75" i="13"/>
  <c r="G75" i="13"/>
  <c r="A75" i="13"/>
  <c r="H73" i="13"/>
  <c r="H72" i="13"/>
  <c r="H71" i="13"/>
  <c r="A71" i="13"/>
  <c r="H70" i="13"/>
  <c r="A70" i="13"/>
  <c r="H69" i="13"/>
  <c r="G69" i="13"/>
  <c r="H66" i="13"/>
  <c r="G66" i="13"/>
  <c r="A66" i="13"/>
  <c r="H65" i="13"/>
  <c r="G65" i="13"/>
  <c r="G73" i="13"/>
  <c r="Z10" i="13"/>
  <c r="G72" i="13"/>
  <c r="G71" i="13"/>
  <c r="G70" i="13"/>
  <c r="A69" i="13"/>
  <c r="Z6" i="13"/>
  <c r="Z5" i="13"/>
  <c r="Z4" i="13"/>
  <c r="A65" i="13"/>
  <c r="A63" i="13"/>
  <c r="D14" i="12" l="1"/>
  <c r="D18" i="10"/>
  <c r="D22" i="12" s="1"/>
  <c r="D26" i="12" l="1"/>
  <c r="A1" i="20" s="1"/>
  <c r="AB17" i="18" l="1"/>
  <c r="A8" i="20"/>
  <c r="B8" i="20" s="1"/>
  <c r="D8" i="20" s="1"/>
  <c r="A7" i="20"/>
  <c r="B7" i="20" s="1"/>
  <c r="D7" i="20" s="1"/>
  <c r="A9" i="20"/>
  <c r="B9" i="20" s="1"/>
  <c r="D9" i="20" s="1"/>
  <c r="A6" i="20"/>
  <c r="B6" i="20" s="1"/>
  <c r="A11" i="20"/>
  <c r="B11" i="20" s="1"/>
  <c r="D11" i="20" s="1"/>
  <c r="A10" i="20"/>
  <c r="B10" i="20" s="1"/>
  <c r="D10" i="20" s="1"/>
  <c r="Z3" i="13"/>
  <c r="Z7" i="13" s="1"/>
  <c r="A4" i="20" l="1"/>
  <c r="AC17" i="18" s="1"/>
  <c r="B17" i="18" s="1"/>
</calcChain>
</file>

<file path=xl/sharedStrings.xml><?xml version="1.0" encoding="utf-8"?>
<sst xmlns="http://schemas.openxmlformats.org/spreadsheetml/2006/main" count="1335" uniqueCount="608">
  <si>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</si>
  <si>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</si>
  <si>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</si>
  <si>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</si>
  <si>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</si>
  <si>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</si>
  <si>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</si>
  <si>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</si>
  <si>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</si>
  <si>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</si>
  <si>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</si>
  <si>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</si>
  <si>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</si>
  <si>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</si>
  <si>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</si>
  <si>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</si>
  <si>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</si>
  <si>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</si>
  <si>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</si>
  <si>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</si>
  <si>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Schedule - 3</t>
  </si>
  <si>
    <t>As per Lum-sum</t>
  </si>
  <si>
    <t>(SCHEDULE OF RATES AND PRICES )</t>
  </si>
  <si>
    <t>AS per Percent</t>
  </si>
  <si>
    <t>Total Discount</t>
  </si>
  <si>
    <t>Installation Charges :</t>
  </si>
  <si>
    <t>Dis Alert</t>
  </si>
  <si>
    <t>Service Code</t>
  </si>
  <si>
    <t>Schedule - 4</t>
  </si>
  <si>
    <t>Training Charges :</t>
  </si>
  <si>
    <t>Unit Charges</t>
  </si>
  <si>
    <t>Total Charges</t>
  </si>
  <si>
    <t>Schedule 7</t>
  </si>
  <si>
    <t>As per lum-sum on Sch-7</t>
  </si>
  <si>
    <t>As per Percent on Sch-7</t>
  </si>
  <si>
    <t>Name     :</t>
  </si>
  <si>
    <t>Address :</t>
  </si>
  <si>
    <t>Multipackage Discount</t>
  </si>
  <si>
    <t>Description of Test</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</si>
  <si>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</si>
  <si>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</si>
  <si>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</si>
  <si>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</si>
  <si>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</si>
  <si>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</si>
  <si>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</si>
  <si>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</si>
  <si>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</si>
  <si>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</si>
  <si>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</si>
  <si>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</si>
  <si>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</si>
  <si>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</si>
  <si>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</si>
  <si>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</si>
  <si>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</si>
  <si>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</si>
  <si>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</si>
  <si>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</si>
  <si>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</si>
  <si>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</si>
  <si>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</si>
  <si>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</si>
  <si>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</si>
  <si>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</si>
  <si>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</si>
  <si>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</si>
  <si>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</si>
  <si>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</si>
  <si>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</si>
  <si>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</si>
  <si>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</si>
  <si>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</si>
  <si>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</si>
  <si>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</si>
  <si>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</si>
  <si>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</si>
  <si>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</si>
  <si>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</si>
  <si>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</si>
  <si>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</si>
  <si>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</si>
  <si>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</si>
  <si>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</si>
  <si>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</si>
  <si>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</si>
  <si>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</si>
  <si>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</si>
  <si>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</si>
  <si>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</si>
  <si>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</si>
  <si>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</si>
  <si>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</si>
  <si>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</si>
  <si>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</si>
  <si>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</si>
  <si>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</si>
  <si>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</si>
  <si>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</si>
  <si>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</si>
  <si>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</si>
  <si>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</si>
  <si>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</si>
  <si>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</si>
  <si>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</si>
  <si>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</si>
  <si>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</si>
  <si>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</si>
  <si>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</si>
  <si>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</si>
  <si>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</si>
  <si>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</si>
  <si>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</si>
  <si>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</si>
  <si>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</si>
  <si>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</si>
  <si>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</si>
  <si>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</si>
  <si>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</si>
  <si>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</si>
  <si>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</si>
  <si>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</si>
  <si>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</si>
  <si>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</si>
  <si>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</si>
  <si>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</si>
  <si>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</si>
  <si>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</si>
  <si>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</si>
  <si>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</si>
  <si>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TOTAL SCHEDULE NO. 3</t>
  </si>
  <si>
    <t>Installation Charges</t>
  </si>
  <si>
    <t xml:space="preserve">Training Charges </t>
  </si>
  <si>
    <t>TOTAL SCHEDULE NO. 5</t>
  </si>
  <si>
    <t>Taxes and Duties</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</si>
  <si>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</si>
  <si>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</si>
  <si>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</si>
  <si>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</si>
  <si>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</si>
  <si>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</si>
  <si>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</si>
  <si>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</si>
  <si>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</si>
  <si>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</si>
  <si>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</si>
  <si>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</si>
  <si>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</si>
  <si>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</si>
  <si>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</si>
  <si>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(Direct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</si>
  <si>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</si>
  <si>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</si>
  <si>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</si>
  <si>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</si>
  <si>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</si>
  <si>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</si>
  <si>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</si>
  <si>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</si>
  <si>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</si>
  <si>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</si>
  <si>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</si>
  <si>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</si>
  <si>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</si>
  <si>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</si>
  <si>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</si>
  <si>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</si>
  <si>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</si>
  <si>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</si>
  <si>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</si>
  <si>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</si>
  <si>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</si>
  <si>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</si>
  <si>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</si>
  <si>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</si>
  <si>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</si>
  <si>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</si>
  <si>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</si>
  <si>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</si>
  <si>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</si>
  <si>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</si>
  <si>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</si>
  <si>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</si>
  <si>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</si>
  <si>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</si>
  <si>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</si>
  <si>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</si>
  <si>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</si>
  <si>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</si>
  <si>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</si>
  <si>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</si>
  <si>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</si>
  <si>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</si>
  <si>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</si>
  <si>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</si>
  <si>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</si>
  <si>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</si>
  <si>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</si>
  <si>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</si>
  <si>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</si>
  <si>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</si>
  <si>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</si>
  <si>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</si>
  <si>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</si>
  <si>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</si>
  <si>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</si>
  <si>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</si>
  <si>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</si>
  <si>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</si>
  <si>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</si>
  <si>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</si>
  <si>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</si>
  <si>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</si>
  <si>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</si>
  <si>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</si>
  <si>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</si>
  <si>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</si>
  <si>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</si>
  <si>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</si>
  <si>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</si>
  <si>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</si>
  <si>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</si>
  <si>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</si>
  <si>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Schedule 6</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</si>
  <si>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</si>
  <si>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</si>
  <si>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</si>
  <si>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</si>
  <si>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</si>
  <si>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</si>
  <si>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</si>
  <si>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</si>
  <si>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</si>
  <si>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</si>
  <si>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</si>
  <si>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</si>
  <si>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</si>
  <si>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</si>
  <si>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</si>
  <si>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</si>
  <si>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</si>
  <si>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</si>
  <si>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</si>
  <si>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</si>
  <si>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</si>
  <si>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</si>
  <si>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</si>
  <si>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</si>
  <si>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</si>
  <si>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</si>
  <si>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</si>
  <si>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</si>
  <si>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</si>
  <si>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</si>
  <si>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</si>
  <si>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</si>
  <si>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</si>
  <si>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</si>
  <si>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</si>
  <si>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</si>
  <si>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</si>
  <si>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</si>
  <si>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</si>
  <si>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</si>
  <si>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</si>
  <si>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</si>
  <si>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</si>
  <si>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</si>
  <si>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</si>
  <si>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</si>
  <si>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</si>
  <si>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</si>
  <si>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</si>
  <si>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</si>
  <si>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</si>
  <si>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</si>
  <si>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</si>
  <si>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</si>
  <si>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</si>
  <si>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HSN Code</t>
  </si>
  <si>
    <t>SAC (Service Accounting Codes)</t>
  </si>
  <si>
    <t>Rate of GST applicable ( in %)</t>
  </si>
  <si>
    <t xml:space="preserve">EA </t>
  </si>
  <si>
    <t>SET</t>
  </si>
  <si>
    <t>NOT APPLICABLE</t>
  </si>
  <si>
    <t>Sch-5 (Summary of GST applicable on supply of Goods and Services) :</t>
  </si>
  <si>
    <t>Amount of GST shall be calculated automatically.</t>
  </si>
  <si>
    <t>Whether HSN in column ‘6’ is confirmed. If not  indicate applicable the HSN code #</t>
  </si>
  <si>
    <t>Whether  rate of GST in column ‘8’ is confirmed. If not  indicate applicable rate of GST #</t>
  </si>
  <si>
    <t>14=12*13</t>
  </si>
  <si>
    <t>Unit Ex-works price (excluding GST)</t>
  </si>
  <si>
    <t>Total Ex-works price (excluding GST)</t>
  </si>
  <si>
    <t xml:space="preserve"> </t>
  </si>
  <si>
    <t xml:space="preserve"> Total Ex-Works Price</t>
  </si>
  <si>
    <t>#</t>
  </si>
  <si>
    <t>10=8*9</t>
  </si>
  <si>
    <t xml:space="preserve">Unit Freight, In-transit Insurance, loading &amp; unloading Charges </t>
  </si>
  <si>
    <t xml:space="preserve">Total Freight,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</si>
  <si>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</si>
  <si>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Note              :</t>
  </si>
  <si>
    <t xml:space="preserve">SAC
(Service Accounting Codes)
</t>
  </si>
  <si>
    <t>Whether SAC in column ‘8’ is confirmed. If not  indicate applicable the SAC #</t>
  </si>
  <si>
    <t xml:space="preserve"> Rate of GST applicable ( in %)</t>
  </si>
  <si>
    <t>Whether  rate of GST in column ‘10’ is confirmed. If not  indicate applicable rate of GST #</t>
  </si>
  <si>
    <t>16=14*15</t>
  </si>
  <si>
    <t>In case the bidder leaves the cell for confirmation of the SAC and/or  GST rate “blank”,  the SAC and corresponding GST rate indicated by the Employer shall be deemed to be the one confirmed by the Bidder.</t>
  </si>
  <si>
    <t>(SUMMARY OF TAXES &amp; DUTIES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</si>
  <si>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</si>
  <si>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</si>
  <si>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</si>
  <si>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</si>
  <si>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</si>
  <si>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Local Transportation, In-transit Insurance, loading and unloading</t>
  </si>
  <si>
    <t>Schedule-1 : Ex works prices</t>
  </si>
  <si>
    <t>Schedule-4 : Training Charges</t>
  </si>
  <si>
    <t xml:space="preserve">Schedule-1 : Ex works prices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</si>
  <si>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</si>
  <si>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</si>
  <si>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Local Transportation, In-transit Insurance, loading and unloading.</t>
  </si>
  <si>
    <t xml:space="preserve">Taxes and Duties </t>
  </si>
  <si>
    <t xml:space="preserve"> or such other sums as may be determined in accordance with the terms and conditions of the Bidding Documents.</t>
  </si>
  <si>
    <t>Grand Summary [Schedule 1to 6]</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</si>
  <si>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</si>
  <si>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 </t>
  </si>
  <si>
    <t xml:space="preserve">We confirm that we have also registered/we shall also get registered in the GST Network with a GSTIN , in all the states where the project is located and the states from which we shall make our supply of goods.  </t>
  </si>
  <si>
    <t>Sch-1</t>
  </si>
  <si>
    <t>Sch-2</t>
  </si>
  <si>
    <t>Sch-3</t>
  </si>
  <si>
    <t>Sch-4</t>
  </si>
  <si>
    <t>Sch-7</t>
  </si>
  <si>
    <t>X</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</si>
  <si>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</si>
  <si>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</si>
  <si>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</si>
  <si>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</si>
  <si>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</si>
  <si>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</si>
  <si>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</si>
  <si>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</si>
  <si>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</si>
  <si>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</si>
  <si>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</si>
  <si>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</si>
  <si>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</si>
  <si>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</si>
  <si>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</si>
  <si>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</si>
  <si>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</si>
  <si>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</si>
  <si>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</si>
  <si>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</si>
  <si>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</si>
  <si>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</si>
  <si>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</si>
  <si>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</si>
  <si>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</si>
  <si>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</si>
  <si>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</si>
  <si>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</si>
  <si>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</si>
  <si>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</si>
  <si>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</si>
  <si>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</si>
  <si>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</si>
  <si>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</si>
  <si>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</si>
  <si>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</si>
  <si>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</si>
  <si>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</si>
  <si>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</si>
  <si>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</si>
  <si>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</si>
  <si>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</si>
  <si>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</si>
  <si>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</si>
  <si>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</si>
  <si>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</si>
  <si>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</si>
  <si>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</si>
  <si>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</si>
  <si>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</si>
  <si>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</si>
  <si>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</si>
  <si>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</si>
  <si>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</si>
  <si>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</si>
  <si>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</si>
  <si>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</si>
  <si>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</si>
  <si>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</si>
  <si>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</si>
  <si>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</si>
  <si>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</si>
  <si>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</si>
  <si>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</si>
  <si>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</si>
  <si>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</si>
  <si>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</si>
  <si>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</si>
  <si>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</si>
  <si>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</si>
  <si>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</si>
  <si>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</si>
  <si>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</si>
  <si>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</si>
  <si>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</si>
  <si>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</si>
  <si>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</si>
  <si>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</si>
  <si>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</si>
  <si>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</si>
  <si>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</si>
  <si>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</si>
  <si>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</si>
  <si>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</si>
  <si>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</si>
  <si>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</si>
  <si>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</si>
  <si>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</si>
  <si>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</si>
  <si>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</si>
  <si>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</si>
  <si>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</si>
  <si>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</si>
  <si>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</si>
  <si>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</si>
  <si>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</si>
  <si>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</si>
  <si>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</si>
  <si>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</si>
  <si>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</si>
  <si>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Type Test Charges for Type Tests to be conducted:</t>
  </si>
  <si>
    <t>Total for Training Charges [Total Schedule 4]</t>
  </si>
  <si>
    <t>Plant and Equipment (including Mandatory Spares Parts) to be supplied , including Type Test Charges for Tests to be conducted:</t>
  </si>
  <si>
    <t>420 kV, 1 phase Bus Post Insulator (except for Line Traps)</t>
  </si>
  <si>
    <t>336kV Surge Arrester (1-phase)</t>
  </si>
  <si>
    <t>Fabrication, galvanising and supply ofStandard Pipe Structure - 400 kV,1-Phase,   SA including nuts, bolts,all type of washers, packplates, stepbolts and gusset plates excludingfoundation bolts</t>
  </si>
  <si>
    <t>1.1kV grade Power Cables (PVCinsulated)along withlugs,glands,straight joints &amp;accessories,etc.</t>
  </si>
  <si>
    <t xml:space="preserve">LS </t>
  </si>
  <si>
    <t>1.1kV grade Control Cables (PVCinsulated) along withlugs,glands,straight joints &amp;accessories,etc.</t>
  </si>
  <si>
    <t>Sub Lighting panel (outdoor) type SLP (Switchyard and Street Lighting)</t>
  </si>
  <si>
    <t>LIGHTING FIXTURE LED LUMINAIRES TYPE FL2 AS PER TECH. SPECIFICATIONS</t>
  </si>
  <si>
    <t>Fabrication, galvanising and supply of 28mm dia foundation boltsincluding nuts, checknuts, washers and packplates.</t>
  </si>
  <si>
    <t>Erection of Pipe Structure - 400 kV 1-Phase SA including nuts, bolts, all type of washers, packplates, step bolts and gusset platesexcluding foundation bolts</t>
  </si>
  <si>
    <t xml:space="preserve">M3 </t>
  </si>
  <si>
    <t>Providing and laying of Plain Cement Concrete (PCC) (1:4:8)</t>
  </si>
  <si>
    <t>Providing and laying Plain Cement Concrete 1:5:10 (1 cement : 5 sand : 10 brick aggregate)</t>
  </si>
  <si>
    <t>Steel Reinforcement</t>
  </si>
  <si>
    <t xml:space="preserve">MT </t>
  </si>
  <si>
    <t>Misc. Structural steel including rails, embedments, edge protection angles, gratings etc. but excluding the reinforcement steel andsteel for lattice and pipe structures.</t>
  </si>
  <si>
    <t xml:space="preserve">M2 </t>
  </si>
  <si>
    <t>Erection of 28mm dia foundation bolts including nuts, checknuts, washers and packplates.</t>
  </si>
  <si>
    <t>Total Bid Price</t>
  </si>
  <si>
    <t>Sch 1</t>
  </si>
  <si>
    <t xml:space="preserve">Sch 2 </t>
  </si>
  <si>
    <t>Sch 3</t>
  </si>
  <si>
    <t xml:space="preserve">M  </t>
  </si>
  <si>
    <t>LOT</t>
  </si>
  <si>
    <t>Removing,cleaning and washing of existing stones and respreading of stones in switchyard excluding PCC</t>
  </si>
  <si>
    <t>Stone spreading in switchyard excluding PCC</t>
  </si>
  <si>
    <t>Antiweed treatment</t>
  </si>
  <si>
    <t>Providing and laying of Plain Cement Concrete (PCC) (1:2:4)</t>
  </si>
  <si>
    <t>Providing and laying of Reinforced Cement Concrete M25 mix including pre cast, shuttering, Grouting of pockets &amp; underpinning butexcluding steel reinforcement</t>
  </si>
  <si>
    <t>General Instruction to the Bidders for filling up this workbook of Price Schedules for Package SS01</t>
  </si>
  <si>
    <t>Fill up names and address of the Sole Bidder and /or Joint Venture.</t>
  </si>
  <si>
    <t>Augmentation of existing 400kV bus bar protection scheme.(No. of baysas per specification)-(with Automation)</t>
  </si>
  <si>
    <t>400kV Circuit Breaker Relay Panel without Auto Reclose (withAutomation)</t>
  </si>
  <si>
    <t>Spare-420kV GIS</t>
  </si>
  <si>
    <t xml:space="preserve">Total of Schedule-2 </t>
  </si>
  <si>
    <t xml:space="preserve">Civil Works                             </t>
  </si>
  <si>
    <t>400kV Circuit Breaker Relay Panel without Auto Reclose (with Automation)</t>
  </si>
  <si>
    <t>Total of Schedule-3</t>
  </si>
  <si>
    <t xml:space="preserve">Extn.of Kanpur S/s incl series  Reactor </t>
  </si>
  <si>
    <t xml:space="preserve">Extn.of Bhiwani S/s incl Series reactor </t>
  </si>
  <si>
    <t xml:space="preserve">Foundation Bolts                        </t>
  </si>
  <si>
    <t>420 kV, 4400 pF Capacitive Voltage Transformer (1-Phase)</t>
  </si>
  <si>
    <t>420kV, 3000A, 50kA, Single phase, SF6Gas Insulated Bus Duct (GIB) outsideGIS Hall alongwith associated supportstructure</t>
  </si>
  <si>
    <t>3150A, 50kA, 1sec Single phase 420kV SF6to Air Bushing</t>
  </si>
  <si>
    <t>Fabrication, galvanising and supply of Standard Pipe Structure - 400kV  CVT including nuts, bolts, all type of washers, packplates, stepbolts and gusset plates excluding foundation bolts</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</si>
  <si>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</si>
  <si>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</si>
  <si>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</si>
  <si>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Erection of Pipe Structure - 400 kV 1-Phase CVT including nuts, bolts, all type of washers, packplates, step bolts and gusset platesexcluding foundation bolts</t>
  </si>
  <si>
    <t>Whether HSN in column ‘ 2 ’ is confirmed. If not  indicate applicable the HSN code *</t>
  </si>
  <si>
    <t>Whether  rate of GST in column ‘4’ is confirmed. If not  indicate applicable rate of GST *</t>
  </si>
  <si>
    <t xml:space="preserve">Unit  Charges </t>
  </si>
  <si>
    <t>Total for Type Test charges</t>
  </si>
  <si>
    <t>14=12x13</t>
  </si>
  <si>
    <t>TYPE TEST ON AIR CORE REACTOR</t>
  </si>
  <si>
    <t>Sch 7</t>
  </si>
  <si>
    <t>Fill up only green shaded cells in Sch-1, Sch-2, Sch-3 and Bid Form 2nd Envelope.</t>
  </si>
  <si>
    <t>All the cells in Sch-4, Sch-5 Sch-6 &amp; Sch-7 are auto filled, therefore no cell is required to be filled up there.</t>
  </si>
  <si>
    <t xml:space="preserve">PMU and associated equipment            </t>
  </si>
  <si>
    <t>420KV, 4000A,50KA GIS BUSBAR MODULE EXTENSION</t>
  </si>
  <si>
    <t>Augmentation of existing 400kV bus bar protection scheme</t>
  </si>
  <si>
    <t>Augmentation of Substation automation System for 400kV Main bay as perTechnical Specification</t>
  </si>
  <si>
    <t>Fabrication, galvanising and supply ofStd Pipe Structure - 400 kV, 1-Phase,BPI,  (Excluding Wave Trap), includingnuts, bolts, all type of washers,packplates, step bolts and gussetplates excluding foundation bolts</t>
  </si>
  <si>
    <t>SPARES FOR 336KV SURGE ARRESTER</t>
  </si>
  <si>
    <t>420 kV, 3150 A, 50 kA, SF6 GIS Linefeeder bay module(without PIR) as perSection-Project, Technicalspecification</t>
  </si>
  <si>
    <t>400kV Circuit Breaker Relay Panel with Auto Reclose (with Automation)</t>
  </si>
  <si>
    <t>400kV Line Protection Panel (with Automation)</t>
  </si>
  <si>
    <t>420 kV ,1 phase Bus Post Insulators for Line Traps</t>
  </si>
  <si>
    <t>Fabrication, galvanising and supply of Standard 400 kV Gantry G1including nuts, bolts, all type of washers, packplates, step bolts andgusset plates excluding foundation bolts</t>
  </si>
  <si>
    <t>Standard Pipe Structure for 400kV BPI for WT (1- phase)</t>
  </si>
  <si>
    <t>Fabrication, galvanising and supply of Standard 400 kV Tower TAincluding nuts, bolts, all type of washers, packplates, step bolts andgusset plates excluding foundation bolts</t>
  </si>
  <si>
    <t>Fabrication, galvanising and supply of Standard 400 kV Tower TBincluding nuts, bolts, all type of washers, packplates, step bolts andgusset plates excluding foundation bolts</t>
  </si>
  <si>
    <t>Fire Detection and Alarm System for 400kV GIS Hall</t>
  </si>
  <si>
    <t>Spare-420kV CVT 1</t>
  </si>
  <si>
    <t>Fabrication, galvanising and supply of 40mm dia foundation boltsincluding nuts, checknuts, washers and packplates.</t>
  </si>
  <si>
    <t>Fabrication, galvanising and supply of 56mm dia foundation boltsincluding nuts, checknuts, washers and packplates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</si>
  <si>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</si>
  <si>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</si>
  <si>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</si>
  <si>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</si>
  <si>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420 kV, 3150 A, 50 kA, SF6 GIS Line feeder bay module(without PIR) as per Section-Project, Technical specification</t>
  </si>
  <si>
    <t>420kV,3150A, 50kA, 1sec Single phase 420kV SF6 to Air</t>
  </si>
  <si>
    <t>420 kV Bus Post Insulator (Except for wave traps)</t>
  </si>
  <si>
    <t>Erection of Std 400 kV Gantry G1 including nuts, bolts, all type of washers, packplates, step bolts and gusset plates excludingfoundation bolts</t>
  </si>
  <si>
    <t>Erection of Pipe Structure - 400 kV 1-Phase WT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</si>
  <si>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</si>
  <si>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Erection of Std 400 kV Tower TA including nuts, bolts, all type of washers, packplates, step bolts and gusset plates excludingfoundation bolts</t>
  </si>
  <si>
    <t>Erection of Std 400 kV Tower TB including nuts, bolts, all type of washers, packplates, step bolts and gusset plates excludingfoundation bolts</t>
  </si>
  <si>
    <t>Erection of 40mm dia foundation bolts including nuts, checknuts, washers and packplates.</t>
  </si>
  <si>
    <t>Erection of 56mm dia foundation bolts including nuts, checknuts, washers and packplates</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</si>
  <si>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</si>
  <si>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</si>
  <si>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</si>
  <si>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</si>
  <si>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</si>
  <si>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Extension of 420kV , 4000 A, 50 kA 3 -phase SF6 GIS bus bar</t>
  </si>
  <si>
    <t>TOTAL SCHEDULE NO. 4 - (NOT APPLICABLE)</t>
  </si>
  <si>
    <t>TOTAL SCHEDULE NO. 7 - (NOT APPLICABLE)</t>
  </si>
  <si>
    <t>(NOT APPLICABLE)</t>
  </si>
  <si>
    <t xml:space="preserve"># In case the bidder leaves the cell for confirmation of the HSN code and/or  GST rate  “blank”,  the HSN code and corresponding GST rate indicated by the Employer shall be deemed to be the one confirmed by the Bidder. </t>
  </si>
  <si>
    <t>Specification No.:CC-CS/989-NR3/GIS-4019/3/G2</t>
  </si>
  <si>
    <t>SS35</t>
  </si>
  <si>
    <t xml:space="preserve">400 KV GIS EQUIPMENT                    </t>
  </si>
  <si>
    <t xml:space="preserve">400 KV AIS EQUIPMENTS                   </t>
  </si>
  <si>
    <t xml:space="preserve">400 kV PLCC                             </t>
  </si>
  <si>
    <t xml:space="preserve">CRP                                     </t>
  </si>
  <si>
    <t xml:space="preserve">SAS                                     </t>
  </si>
  <si>
    <t xml:space="preserve">SUBSTATION AUX                          </t>
  </si>
  <si>
    <t xml:space="preserve">ERECTION HARDWARE                       </t>
  </si>
  <si>
    <t xml:space="preserve">STEEL STRUCTURE                         </t>
  </si>
  <si>
    <t xml:space="preserve">Earthing                                </t>
  </si>
  <si>
    <t xml:space="preserve">Fire Protection                         </t>
  </si>
  <si>
    <t xml:space="preserve">1.1 KV POWER &amp; CONTROL CABLE (LS)       </t>
  </si>
  <si>
    <t xml:space="preserve">TESTING &amp; MAINTENANCE EQUIPMENT FOR GIS </t>
  </si>
  <si>
    <t xml:space="preserve">ILLUMINATION                            </t>
  </si>
  <si>
    <t xml:space="preserve">MANDATORY SPARES                        </t>
  </si>
  <si>
    <t>420kV, 3150 A, 50 kA, SF6 GIS ICT feederbay module as per Section-Project,Technical specification</t>
  </si>
  <si>
    <t>420kV, 3150 A, 50 kA, SF6 GIS Tie baymodule(without PIR) as perSection-Project, Technicalspecification</t>
  </si>
  <si>
    <t>Controlled switching device for 420 kV, 3 phase circuit breaker</t>
  </si>
  <si>
    <t>400kV,3150A,0.5mH , 50kA Line Trap</t>
  </si>
  <si>
    <t>Relay Test kit</t>
  </si>
  <si>
    <t>Air conditioning sys-400kV GIS Hall LCC</t>
  </si>
  <si>
    <t>Ventillation system for 400KV GIS Hall</t>
  </si>
  <si>
    <t>Erection Hardware for 400kV I type layout for GIS terminationarrangement-Line bay as per technical specification</t>
  </si>
  <si>
    <t>Fabrication, galvanising and supply of Standard 400 kV Tower TMincluding nuts, bolts, all type of washers, packplates, step bolts andgusset plates excluding foundation bolts</t>
  </si>
  <si>
    <t>40 mm MS rod for Main Earthmat</t>
  </si>
  <si>
    <t>Partial Discharge Monitoring System for 220kV GIS Station</t>
  </si>
  <si>
    <t>SF6 Gas Leakage Detector</t>
  </si>
  <si>
    <t>EOT Crane for GIS Building for 400kV GIS station</t>
  </si>
  <si>
    <t>SF6 GAS ANALYZER</t>
  </si>
  <si>
    <t>Illumination system for 400KV GIS Hall</t>
  </si>
  <si>
    <t>Lighting Panel type ACP-3 as per technical specification</t>
  </si>
  <si>
    <t>LIGHTING FIXTURE LED LUMINAIRES TYPE FL-1 AS PER TECH. SPECIFICATIONS</t>
  </si>
  <si>
    <t>LIGHTING FIXTURE LED LUMINAIRES TYPE SL-D1 AS PER TECH. SPECIFICATIONS</t>
  </si>
  <si>
    <t>LIGHTING FIXTURE LED LUMINAIRES TYPE SL-L1 AS PER TECH. SPECIFICATIONS</t>
  </si>
  <si>
    <t>Spares for Fire Protection System</t>
  </si>
  <si>
    <t>Spare-C &amp; R Panel</t>
  </si>
  <si>
    <t>Spares-Substation Automation System</t>
  </si>
  <si>
    <t xml:space="preserve">INSTALLATION OF 400 KV GIS EQUIPMENT    </t>
  </si>
  <si>
    <t xml:space="preserve">INSTALLATION OF 400 KV AIS EQUIPMENT    </t>
  </si>
  <si>
    <t xml:space="preserve">INSTALLATION OF 400 kV PLCC             </t>
  </si>
  <si>
    <t xml:space="preserve">INSTALLATION OF CRP                     </t>
  </si>
  <si>
    <t xml:space="preserve">INSTALLATION OF SAS                     </t>
  </si>
  <si>
    <t xml:space="preserve">INSTALLATION OF SUBSTATION AUX          </t>
  </si>
  <si>
    <t xml:space="preserve">INSTALLATION ERECTION HARDWARE          </t>
  </si>
  <si>
    <t xml:space="preserve">INSTALLATION OF STEEL STRUCTURE         </t>
  </si>
  <si>
    <t xml:space="preserve">INSTALLATION OF EARTHING                </t>
  </si>
  <si>
    <t xml:space="preserve">INSTALLATION OF FIRE PROTECTION SYS     </t>
  </si>
  <si>
    <t>INSTALLATION OF POWER &amp; CONTROL CABLE LS</t>
  </si>
  <si>
    <t xml:space="preserve">INSTALLATION OF TESTING &amp; MAINT. EQPT.  </t>
  </si>
  <si>
    <t xml:space="preserve">INSTALLATION OF ILLUMINATION            </t>
  </si>
  <si>
    <t xml:space="preserve">PMU and associated equipment services   </t>
  </si>
  <si>
    <t>420kV, 3150 A, 50 kA, 3-Phase SF6 GIS  ICT feeder bay module</t>
  </si>
  <si>
    <t>420kV, 3150 A, 50 kA, SF6 GIS Tie bay module(without PIR) as per Section-Project, Technical specification</t>
  </si>
  <si>
    <t>420kV, 3000A, 50kA,  Single phase, SF6Gas Insulated Bus Duct (GIB) outsideGIS Hall alongwith associated supportstructure</t>
  </si>
  <si>
    <t>Controlled Switching Device for 420 kV, 3-ph Circuit Breaker</t>
  </si>
  <si>
    <t>Augmentation of   Substation automation System for 400kV Main bay as per Technical Specification</t>
  </si>
  <si>
    <t>Augmentation of   Substation automation System for 400kV Tie bay as per Technical Specification</t>
  </si>
  <si>
    <t>Airconditioning system-LCR-400kV GIS HALL</t>
  </si>
  <si>
    <t>Erection Hardware for 400kV I type layout for GIS termination arrangement-Line bay as per technical specification</t>
  </si>
  <si>
    <t>Erection of Std 400 kV Tower TM including nuts, bolts, all type of washers, packplates, step bolts and gusset plates excludingfoundation bolts</t>
  </si>
  <si>
    <t>Lighting Fixture LED Luminaires type SL-L1 as per tech. specifications</t>
  </si>
  <si>
    <t>Lighting Fixture LED Luminaires type SL-D1 as per tech. specifications</t>
  </si>
  <si>
    <t>Lighting Fixture LED Luminaires type FL-1 as per tech. specifications</t>
  </si>
  <si>
    <t>LED Flood Light Luminaries Type FL-2 (250W) as per technical specification</t>
  </si>
  <si>
    <t>Excavation in all kind of soil including  rock  for all leads and lifts, backfilling, disposal of surplus earth within a lead up to2Km as per technical specification. The surplus earth shall be roughly graded .</t>
  </si>
  <si>
    <t>3.75m wide Cement Concrete road with PCC shoulder including 100 mm dia RCC Hume Pipe @ 100 metre interval as per drawing and TS.However, reinforcement steel and all type concrete shall be paid separately under relevant items</t>
  </si>
  <si>
    <t>5.5m wide Cement Concrete road with PCC shoulder including 100 mm dia RCC Hume Pipe @ 100 metre interval as per drawing and TS.However, reinforcement steel and and all type concrete shall be paid separately under relevant items</t>
  </si>
  <si>
    <t>Drain including culverts but excluding concrete &amp; reinforcement steel-Section A-A</t>
  </si>
  <si>
    <t>Drain including culverts but excluding concrete &amp; reinforcement steel-Section B-B</t>
  </si>
  <si>
    <t>PEB - Ext of 400 kV GIS - Civil Works. All civil works as per drawing and specifications complete, including - brickwork, finishing(external and internal), windows etc. However, excavation, PCC, RCC and reinforcement shall be paid separately as per BPS.</t>
  </si>
  <si>
    <t>400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</si>
  <si>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</si>
  <si>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Substation Extension Package SS-35 for Extension of 400kV GIS bay at 765/400kV Kanpur POWERGRID Substation under consultancy works for U.P. Power Transmission Corporation Limited (UPPTCL)</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</si>
</sst>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0.0000%"/>
    <numFmt numFmtId="167" formatCode="_(* #,##0_);_(* \(#,##0\);_(* \-??_);_(@_)"/>
    <numFmt numFmtId="168" formatCode="_(* #,##0.0_);_(* \(#,##0.0\);_(* \-??_);_(@_)"/>
    <numFmt numFmtId="169" formatCode="_-&quot;£&quot;* #,##0.00_-;\-&quot;£&quot;* #,##0.00_-;_-&quot;£&quot;* &quot;-&quot;??_-;_-@_-"/>
    <numFmt numFmtId="170" formatCode="0.0_)"/>
    <numFmt numFmtId="171" formatCode="#,##0.000_);\(#,##0.000\)"/>
    <numFmt numFmtId="172" formatCode=";;"/>
    <numFmt numFmtId="173" formatCode="&quot;\&quot;#,##0.00;[Red]\-&quot;\&quot;#,##0.00"/>
    <numFmt numFmtId="174" formatCode="#,##0.0"/>
    <numFmt numFmtId="175" formatCode="0.000"/>
    <numFmt numFmtId="176" formatCode="[$-409]dd\-mmm\-yy;@"/>
    <numFmt numFmtId="177" formatCode="&quot; &quot;@"/>
    <numFmt numFmtId="178" formatCode="0.0000000000%"/>
    <numFmt numFmtId="179" formatCode="0.0000000000"/>
  </numFmts>
  <fonts count="84">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theme="1"/>
      <name val="Calibri"/>
      <family val="2"/>
      <scheme val="minor"/>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sz val="11"/>
      <color theme="0"/>
      <name val="Calibri"/>
      <family val="2"/>
      <scheme val="minor"/>
    </font>
    <font>
      <sz val="12"/>
      <color theme="0"/>
      <name val="Book Antiqua"/>
      <family val="1"/>
    </font>
    <font>
      <b/>
      <sz val="12"/>
      <color theme="0"/>
      <name val="Book Antiqua"/>
      <family val="1"/>
    </font>
    <font>
      <b/>
      <sz val="11"/>
      <color theme="1"/>
      <name val="Calibri"/>
      <family val="2"/>
      <scheme val="minor"/>
    </font>
    <font>
      <b/>
      <sz val="11"/>
      <color theme="1"/>
      <name val="Book Antiqua"/>
      <family val="1"/>
    </font>
    <font>
      <sz val="12"/>
      <color theme="1"/>
      <name val="Book Antiqua"/>
      <family val="1"/>
    </font>
    <font>
      <b/>
      <sz val="12"/>
      <color theme="1"/>
      <name val="Book Antiqua"/>
      <family val="1"/>
    </font>
    <font>
      <sz val="11"/>
      <color indexed="8"/>
      <name val="Times New Roman"/>
      <family val="1"/>
    </font>
    <font>
      <sz val="18"/>
      <name val="Book Antiqua"/>
      <family val="1"/>
    </font>
    <font>
      <sz val="10"/>
      <name val="Cambria"/>
      <family val="1"/>
    </font>
    <font>
      <b/>
      <sz val="12"/>
      <name val="Bookman Old Style"/>
      <family val="1"/>
    </font>
    <font>
      <sz val="12"/>
      <name val="Bookman Old Style"/>
      <family val="1"/>
    </font>
    <font>
      <sz val="10"/>
      <color indexed="9"/>
      <name val="Wingdings 3"/>
      <family val="1"/>
      <charset val="2"/>
    </font>
    <font>
      <b/>
      <sz val="13"/>
      <color indexed="9"/>
      <name val="Times New Roman"/>
      <family val="1"/>
    </font>
    <font>
      <b/>
      <sz val="10"/>
      <name val="Arial"/>
      <family val="2"/>
    </font>
    <font>
      <sz val="12"/>
      <color theme="1"/>
      <name val="Calibri"/>
      <family val="2"/>
      <scheme val="minor"/>
    </font>
    <font>
      <b/>
      <sz val="11"/>
      <name val="Times New Roman"/>
      <family val="1"/>
    </font>
    <font>
      <b/>
      <sz val="12"/>
      <name val="Times New Roman"/>
      <family val="1"/>
    </font>
    <font>
      <b/>
      <i/>
      <sz val="12"/>
      <name val="Times New Roman"/>
      <family val="1"/>
    </font>
    <font>
      <sz val="14"/>
      <name val="Book Antiqua"/>
      <family val="1"/>
    </font>
    <font>
      <sz val="14"/>
      <color theme="1"/>
      <name val="Calibri"/>
      <family val="2"/>
      <scheme val="minor"/>
    </font>
    <font>
      <b/>
      <sz val="14"/>
      <color indexed="10"/>
      <name val="Book Antiqua"/>
      <family val="1"/>
    </font>
    <font>
      <sz val="14"/>
      <color indexed="9"/>
      <name val="Book Antiqua"/>
      <family val="1"/>
    </font>
    <font>
      <sz val="14"/>
      <color theme="1"/>
      <name val="Book Antiqua"/>
      <family val="1"/>
    </font>
    <font>
      <b/>
      <sz val="12"/>
      <color theme="1"/>
      <name val="Calibri"/>
      <family val="2"/>
      <scheme val="minor"/>
    </font>
  </fonts>
  <fills count="15">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bgColor indexed="64"/>
      </patternFill>
    </fill>
    <fill>
      <patternFill patternType="solid">
        <fgColor theme="0" tint="-0.34998626667073579"/>
        <bgColor indexed="64"/>
      </patternFill>
    </fill>
    <fill>
      <patternFill patternType="solid">
        <fgColor theme="6" tint="0.79998168889431442"/>
        <bgColor indexed="64"/>
      </patternFill>
    </fill>
  </fills>
  <borders count="51">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23">
    <xf numFmtId="0" fontId="0" fillId="0" borderId="0"/>
    <xf numFmtId="0" fontId="4"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164" fontId="6" fillId="0" borderId="0" applyFont="0" applyFill="0" applyBorder="0" applyAlignment="0" applyProtection="0"/>
    <xf numFmtId="0" fontId="6" fillId="0" borderId="0" applyNumberFormat="0" applyFont="0" applyFill="0" applyBorder="0" applyAlignment="0" applyProtection="0">
      <alignment vertical="top"/>
    </xf>
    <xf numFmtId="164" fontId="10" fillId="0" borderId="0" applyFont="0" applyFill="0" applyBorder="0" applyAlignment="0" applyProtection="0"/>
    <xf numFmtId="0" fontId="6" fillId="0" borderId="0"/>
    <xf numFmtId="0" fontId="6" fillId="0" borderId="0"/>
    <xf numFmtId="0" fontId="4" fillId="0" borderId="0"/>
    <xf numFmtId="9" fontId="12" fillId="0" borderId="0"/>
    <xf numFmtId="9" fontId="12" fillId="0" borderId="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0" fontId="13"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7">
      <alignment horizontal="right"/>
    </xf>
    <xf numFmtId="174" fontId="14" fillId="0" borderId="7">
      <alignment horizontal="right"/>
    </xf>
    <xf numFmtId="0" fontId="15" fillId="0" borderId="8" applyNumberFormat="0" applyAlignment="0" applyProtection="0">
      <alignment horizontal="left" vertical="center"/>
    </xf>
    <xf numFmtId="0" fontId="15" fillId="0" borderId="9">
      <alignment horizontal="left" vertical="center"/>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37" fontId="17" fillId="0" borderId="0"/>
    <xf numFmtId="175" fontId="6" fillId="0" borderId="0"/>
    <xf numFmtId="175"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applyNumberFormat="0" applyFont="0" applyFill="0" applyBorder="0" applyAlignment="0" applyProtection="0">
      <alignment vertical="top"/>
    </xf>
    <xf numFmtId="0" fontId="4" fillId="0" borderId="0"/>
    <xf numFmtId="0" fontId="18" fillId="0" borderId="0" applyFont="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0"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72" fillId="12" borderId="0"/>
    <xf numFmtId="0" fontId="4" fillId="0" borderId="0"/>
    <xf numFmtId="0" fontId="10" fillId="0" borderId="0"/>
    <xf numFmtId="9" fontId="10" fillId="0" borderId="0" applyFont="0" applyFill="0" applyBorder="0" applyAlignment="0" applyProtection="0"/>
    <xf numFmtId="0" fontId="6" fillId="0" borderId="0"/>
  </cellStyleXfs>
  <cellXfs count="994">
    <xf numFmtId="0" fontId="0" fillId="0" borderId="0" xfId="0"/>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vertical="center"/>
    </xf>
    <xf numFmtId="0" fontId="1"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1" fillId="0" borderId="0" xfId="1" applyFont="1" applyAlignment="1" applyProtection="1">
      <alignment vertical="center"/>
      <protection hidden="1"/>
    </xf>
    <xf numFmtId="0" fontId="1" fillId="0" borderId="0" xfId="1" applyFont="1" applyFill="1" applyAlignment="1" applyProtection="1">
      <alignment vertical="center"/>
      <protection hidden="1"/>
    </xf>
    <xf numFmtId="0" fontId="2" fillId="0" borderId="0" xfId="1" applyFont="1" applyFill="1" applyAlignment="1" applyProtection="1">
      <alignment vertical="center"/>
      <protection hidden="1"/>
    </xf>
    <xf numFmtId="0" fontId="1" fillId="0" borderId="0" xfId="1" applyFont="1" applyFill="1" applyBorder="1" applyAlignment="1" applyProtection="1">
      <alignment vertical="center"/>
      <protection hidden="1"/>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xf>
    <xf numFmtId="0" fontId="1" fillId="0" borderId="1"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horizontal="center" vertical="center"/>
    </xf>
    <xf numFmtId="0" fontId="5" fillId="0" borderId="0" xfId="0" applyFont="1" applyBorder="1" applyAlignment="1" applyProtection="1">
      <alignment horizontal="left" vertical="center"/>
    </xf>
    <xf numFmtId="0" fontId="2"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alignment vertical="center" wrapText="1"/>
    </xf>
    <xf numFmtId="0" fontId="2" fillId="0" borderId="0" xfId="2" applyNumberFormat="1" applyFont="1" applyFill="1" applyBorder="1" applyAlignment="1" applyProtection="1">
      <alignment vertical="center"/>
    </xf>
    <xf numFmtId="0" fontId="2" fillId="0" borderId="0" xfId="1" applyFont="1" applyAlignment="1" applyProtection="1">
      <alignment horizontal="center" vertical="center"/>
      <protection hidden="1"/>
    </xf>
    <xf numFmtId="0" fontId="2" fillId="0" borderId="0" xfId="0" applyNumberFormat="1" applyFont="1" applyFill="1" applyBorder="1" applyAlignment="1" applyProtection="1">
      <alignment horizontal="left" vertical="center"/>
      <protection hidden="1"/>
    </xf>
    <xf numFmtId="0" fontId="2" fillId="0" borderId="0" xfId="1" applyFont="1" applyBorder="1" applyAlignment="1" applyProtection="1">
      <alignment horizontal="left" vertical="center"/>
      <protection hidden="1"/>
    </xf>
    <xf numFmtId="0" fontId="1" fillId="0" borderId="3" xfId="2" applyNumberFormat="1" applyFont="1" applyFill="1" applyBorder="1" applyAlignment="1" applyProtection="1">
      <alignment horizontal="center" vertical="center" wrapText="1"/>
    </xf>
    <xf numFmtId="0" fontId="1" fillId="0" borderId="4" xfId="2"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xf>
    <xf numFmtId="0" fontId="1" fillId="0" borderId="5" xfId="2" applyNumberFormat="1" applyFont="1" applyFill="1" applyBorder="1" applyAlignment="1" applyProtection="1">
      <alignment vertical="center" wrapText="1"/>
    </xf>
    <xf numFmtId="165" fontId="1" fillId="0" borderId="1"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0" fontId="5" fillId="0" borderId="0" xfId="0" applyNumberFormat="1" applyFont="1" applyFill="1" applyBorder="1" applyAlignment="1" applyProtection="1">
      <alignment horizontal="center" vertical="center"/>
    </xf>
    <xf numFmtId="10" fontId="5" fillId="0" borderId="0" xfId="0" applyNumberFormat="1" applyFont="1" applyBorder="1" applyAlignment="1" applyProtection="1">
      <alignment horizontal="center" vertical="center"/>
    </xf>
    <xf numFmtId="165" fontId="2" fillId="0" borderId="0" xfId="2" applyNumberFormat="1" applyFont="1" applyFill="1" applyBorder="1" applyAlignment="1" applyProtection="1">
      <alignment vertical="center"/>
    </xf>
    <xf numFmtId="165" fontId="1" fillId="0" borderId="0" xfId="1" applyNumberFormat="1" applyFont="1" applyAlignment="1" applyProtection="1">
      <alignment vertical="center"/>
      <protection hidden="1"/>
    </xf>
    <xf numFmtId="165" fontId="1" fillId="0" borderId="0" xfId="1" applyNumberFormat="1" applyFont="1" applyFill="1" applyAlignment="1" applyProtection="1">
      <alignment vertical="center"/>
      <protection hidden="1"/>
    </xf>
    <xf numFmtId="165" fontId="2" fillId="0" borderId="0" xfId="1" applyNumberFormat="1" applyFont="1" applyFill="1" applyAlignment="1" applyProtection="1">
      <alignment vertical="center"/>
      <protection hidden="1"/>
    </xf>
    <xf numFmtId="165"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horizontal="center" vertical="center"/>
    </xf>
    <xf numFmtId="0" fontId="1" fillId="0" borderId="6" xfId="2" applyNumberFormat="1" applyFont="1" applyFill="1" applyBorder="1" applyAlignment="1" applyProtection="1">
      <alignment horizontal="center" vertical="center" wrapText="1"/>
    </xf>
    <xf numFmtId="0" fontId="3" fillId="0" borderId="0" xfId="2"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justify" vertical="center"/>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vertical="center"/>
      <protection hidden="1"/>
    </xf>
    <xf numFmtId="0" fontId="7" fillId="0" borderId="1" xfId="0" applyNumberFormat="1" applyFont="1" applyFill="1" applyBorder="1" applyAlignment="1" applyProtection="1">
      <alignment horizontal="right" vertical="center"/>
      <protection hidden="1"/>
    </xf>
    <xf numFmtId="0" fontId="6" fillId="0" borderId="0" xfId="5"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wrapText="1"/>
      <protection hidden="1"/>
    </xf>
    <xf numFmtId="0" fontId="7"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 applyFont="1" applyBorder="1" applyAlignment="1" applyProtection="1">
      <alignment horizontal="left" vertical="center" indent="1"/>
      <protection hidden="1"/>
    </xf>
    <xf numFmtId="0" fontId="7" fillId="0" borderId="0" xfId="1" applyFont="1" applyFill="1" applyAlignment="1" applyProtection="1">
      <alignment vertical="center"/>
      <protection hidden="1"/>
    </xf>
    <xf numFmtId="0" fontId="4" fillId="0" borderId="0" xfId="1" applyFont="1" applyFill="1" applyAlignment="1" applyProtection="1">
      <alignment vertical="center"/>
      <protection hidden="1"/>
    </xf>
    <xf numFmtId="0" fontId="4" fillId="0" borderId="0" xfId="7" applyFont="1" applyAlignment="1" applyProtection="1">
      <alignment vertical="center"/>
      <protection hidden="1"/>
    </xf>
    <xf numFmtId="0" fontId="7" fillId="0" borderId="0" xfId="8" applyFont="1" applyFill="1" applyAlignment="1" applyProtection="1">
      <alignment vertical="top"/>
      <protection hidden="1"/>
    </xf>
    <xf numFmtId="0" fontId="4" fillId="0" borderId="0" xfId="7" applyFont="1" applyFill="1" applyAlignment="1" applyProtection="1">
      <alignment vertical="top"/>
      <protection hidden="1"/>
    </xf>
    <xf numFmtId="0" fontId="4" fillId="0" borderId="0" xfId="9" applyAlignment="1">
      <alignment vertical="top"/>
    </xf>
    <xf numFmtId="0" fontId="2" fillId="0" borderId="0" xfId="9" applyFont="1" applyAlignment="1" applyProtection="1">
      <alignment horizontal="left" vertical="top" wrapText="1"/>
      <protection hidden="1"/>
    </xf>
    <xf numFmtId="0" fontId="2" fillId="0" borderId="0" xfId="9" applyFont="1" applyAlignment="1" applyProtection="1">
      <alignment vertical="center"/>
      <protection hidden="1"/>
    </xf>
    <xf numFmtId="0" fontId="4" fillId="0" borderId="0" xfId="9"/>
    <xf numFmtId="0" fontId="4" fillId="0" borderId="0" xfId="9" applyAlignment="1">
      <alignment wrapText="1"/>
    </xf>
    <xf numFmtId="0" fontId="4" fillId="0" borderId="0" xfId="9" quotePrefix="1" applyAlignment="1">
      <alignment horizontal="left"/>
    </xf>
    <xf numFmtId="0" fontId="9" fillId="0" borderId="6" xfId="7" quotePrefix="1" applyFont="1" applyBorder="1" applyAlignment="1" applyProtection="1">
      <alignment horizontal="left" vertical="center"/>
      <protection hidden="1"/>
    </xf>
    <xf numFmtId="0" fontId="15" fillId="0" borderId="6" xfId="7" applyFont="1" applyBorder="1" applyAlignment="1" applyProtection="1">
      <alignment vertical="center"/>
      <protection hidden="1"/>
    </xf>
    <xf numFmtId="0" fontId="21" fillId="0" borderId="0" xfId="7" applyFont="1" applyBorder="1" applyAlignment="1" applyProtection="1">
      <alignment vertical="center"/>
      <protection hidden="1"/>
    </xf>
    <xf numFmtId="0" fontId="21" fillId="0" borderId="0" xfId="7" applyFont="1" applyAlignment="1" applyProtection="1">
      <alignment vertical="center"/>
      <protection hidden="1"/>
    </xf>
    <xf numFmtId="0" fontId="21" fillId="0" borderId="0" xfId="7" applyFont="1" applyProtection="1">
      <protection hidden="1"/>
    </xf>
    <xf numFmtId="0" fontId="6" fillId="0" borderId="0" xfId="7" applyProtection="1">
      <protection hidden="1"/>
    </xf>
    <xf numFmtId="0" fontId="25" fillId="0" borderId="17" xfId="7" applyFont="1" applyBorder="1" applyAlignment="1" applyProtection="1">
      <alignment horizontal="center" vertical="center"/>
      <protection hidden="1"/>
    </xf>
    <xf numFmtId="0" fontId="6" fillId="0" borderId="0" xfId="7"/>
    <xf numFmtId="0" fontId="6" fillId="0" borderId="0" xfId="7" quotePrefix="1" applyAlignment="1">
      <alignment horizontal="left"/>
    </xf>
    <xf numFmtId="0" fontId="6" fillId="0" borderId="0" xfId="7" applyAlignment="1" applyProtection="1">
      <alignment vertical="center"/>
      <protection hidden="1"/>
    </xf>
    <xf numFmtId="0" fontId="2" fillId="0" borderId="20" xfId="7" applyFont="1" applyBorder="1" applyAlignment="1" applyProtection="1">
      <alignment vertical="center"/>
      <protection hidden="1"/>
    </xf>
    <xf numFmtId="0" fontId="2" fillId="0" borderId="0" xfId="7" applyFont="1" applyBorder="1" applyAlignment="1" applyProtection="1">
      <alignment vertical="center"/>
      <protection hidden="1"/>
    </xf>
    <xf numFmtId="0" fontId="2" fillId="0" borderId="21" xfId="7" applyFont="1" applyBorder="1" applyAlignment="1" applyProtection="1">
      <alignment vertical="center"/>
      <protection hidden="1"/>
    </xf>
    <xf numFmtId="0" fontId="2" fillId="0" borderId="22" xfId="7" applyFont="1" applyBorder="1" applyAlignment="1" applyProtection="1">
      <alignment vertical="center"/>
      <protection hidden="1"/>
    </xf>
    <xf numFmtId="0" fontId="2" fillId="0" borderId="1" xfId="7" applyFont="1" applyBorder="1" applyAlignment="1" applyProtection="1">
      <alignment vertical="center"/>
      <protection hidden="1"/>
    </xf>
    <xf numFmtId="0" fontId="2" fillId="0" borderId="23" xfId="7" applyFont="1" applyBorder="1" applyAlignment="1" applyProtection="1">
      <alignment vertical="center"/>
      <protection hidden="1"/>
    </xf>
    <xf numFmtId="0" fontId="27" fillId="0" borderId="21" xfId="7" applyFont="1" applyBorder="1" applyAlignment="1" applyProtection="1">
      <alignment vertical="center"/>
      <protection hidden="1"/>
    </xf>
    <xf numFmtId="0" fontId="9" fillId="0" borderId="21" xfId="7" applyFont="1" applyBorder="1" applyAlignment="1" applyProtection="1">
      <alignment vertical="center"/>
      <protection hidden="1"/>
    </xf>
    <xf numFmtId="0" fontId="29" fillId="0" borderId="0" xfId="7" applyFont="1" applyBorder="1" applyAlignment="1" applyProtection="1">
      <alignment vertical="center"/>
      <protection hidden="1"/>
    </xf>
    <xf numFmtId="0" fontId="9" fillId="0" borderId="23" xfId="7" applyFont="1" applyBorder="1" applyAlignment="1" applyProtection="1">
      <alignment vertical="center"/>
      <protection hidden="1"/>
    </xf>
    <xf numFmtId="0" fontId="2" fillId="0" borderId="0" xfId="7" applyFont="1" applyAlignment="1" applyProtection="1">
      <alignment vertical="center"/>
      <protection hidden="1"/>
    </xf>
    <xf numFmtId="0" fontId="2" fillId="0" borderId="25" xfId="7" applyFont="1" applyBorder="1" applyAlignment="1" applyProtection="1">
      <alignment vertical="center"/>
      <protection hidden="1"/>
    </xf>
    <xf numFmtId="0" fontId="9" fillId="0" borderId="0" xfId="7" applyFont="1" applyAlignment="1" applyProtection="1">
      <alignment vertical="center"/>
      <protection hidden="1"/>
    </xf>
    <xf numFmtId="0" fontId="31" fillId="0" borderId="0" xfId="9" applyFont="1" applyAlignment="1" applyProtection="1">
      <alignment horizontal="center" vertical="center" wrapText="1"/>
      <protection hidden="1"/>
    </xf>
    <xf numFmtId="0" fontId="15" fillId="0" borderId="0" xfId="9" applyFont="1" applyBorder="1" applyAlignment="1" applyProtection="1">
      <protection hidden="1"/>
    </xf>
    <xf numFmtId="0" fontId="4" fillId="0" borderId="0" xfId="9" applyBorder="1" applyProtection="1">
      <protection hidden="1"/>
    </xf>
    <xf numFmtId="0" fontId="4" fillId="0" borderId="0" xfId="9" applyBorder="1" applyAlignment="1" applyProtection="1">
      <alignment vertical="top"/>
      <protection hidden="1"/>
    </xf>
    <xf numFmtId="0" fontId="2" fillId="0" borderId="0" xfId="9" applyFont="1" applyBorder="1" applyAlignment="1" applyProtection="1">
      <alignment vertical="top"/>
      <protection hidden="1"/>
    </xf>
    <xf numFmtId="0" fontId="2" fillId="0" borderId="0" xfId="9" applyFont="1" applyAlignment="1" applyProtection="1">
      <alignment vertical="top"/>
      <protection hidden="1"/>
    </xf>
    <xf numFmtId="0" fontId="21" fillId="0" borderId="0" xfId="9" applyFont="1" applyBorder="1" applyProtection="1">
      <protection hidden="1"/>
    </xf>
    <xf numFmtId="0" fontId="7" fillId="0" borderId="0" xfId="9" applyFont="1" applyBorder="1" applyAlignment="1" applyProtection="1">
      <alignment horizontal="center" vertical="top"/>
      <protection hidden="1"/>
    </xf>
    <xf numFmtId="0" fontId="2" fillId="0" borderId="0" xfId="9" applyFont="1" applyAlignment="1" applyProtection="1">
      <alignment horizontal="justify" vertical="center"/>
      <protection hidden="1"/>
    </xf>
    <xf numFmtId="0" fontId="21" fillId="0" borderId="0" xfId="9" applyFont="1" applyBorder="1" applyAlignment="1" applyProtection="1">
      <alignment vertical="top" wrapText="1"/>
      <protection hidden="1"/>
    </xf>
    <xf numFmtId="165" fontId="1" fillId="0" borderId="0" xfId="9" quotePrefix="1" applyNumberFormat="1" applyFont="1" applyBorder="1" applyAlignment="1" applyProtection="1">
      <alignment horizontal="left" vertical="top" wrapText="1" indent="1"/>
      <protection hidden="1"/>
    </xf>
    <xf numFmtId="0" fontId="2" fillId="0" borderId="0" xfId="9" applyFont="1" applyAlignment="1" applyProtection="1">
      <alignment horizontal="justify" vertical="top"/>
      <protection hidden="1"/>
    </xf>
    <xf numFmtId="0" fontId="25" fillId="0" borderId="0" xfId="9" applyFont="1" applyAlignment="1" applyProtection="1">
      <alignment horizontal="justify" vertical="center"/>
      <protection hidden="1"/>
    </xf>
    <xf numFmtId="0" fontId="2" fillId="0" borderId="0" xfId="9" applyFont="1" applyBorder="1" applyAlignment="1" applyProtection="1">
      <alignment horizontal="right" vertical="top" wrapText="1"/>
      <protection hidden="1"/>
    </xf>
    <xf numFmtId="0" fontId="2" fillId="0" borderId="0" xfId="9" applyFont="1" applyBorder="1" applyAlignment="1" applyProtection="1">
      <alignment horizontal="center" vertical="top" wrapText="1"/>
      <protection hidden="1"/>
    </xf>
    <xf numFmtId="0" fontId="4" fillId="0" borderId="0" xfId="9" applyFont="1" applyBorder="1" applyAlignment="1" applyProtection="1">
      <alignment vertical="top"/>
      <protection hidden="1"/>
    </xf>
    <xf numFmtId="0" fontId="2" fillId="0" borderId="0" xfId="9" applyFont="1" applyAlignment="1" applyProtection="1">
      <alignment horizontal="left"/>
      <protection hidden="1"/>
    </xf>
    <xf numFmtId="0" fontId="2" fillId="0" borderId="0" xfId="9" applyFont="1" applyAlignment="1" applyProtection="1">
      <alignment horizontal="justify"/>
      <protection hidden="1"/>
    </xf>
    <xf numFmtId="0" fontId="2" fillId="0" borderId="0" xfId="9" applyFont="1" applyBorder="1" applyProtection="1">
      <protection hidden="1"/>
    </xf>
    <xf numFmtId="165" fontId="1" fillId="0" borderId="0" xfId="9" quotePrefix="1" applyNumberFormat="1" applyFont="1" applyBorder="1" applyAlignment="1" applyProtection="1">
      <alignment horizontal="left" vertical="top" wrapText="1"/>
      <protection hidden="1"/>
    </xf>
    <xf numFmtId="0" fontId="25" fillId="0" borderId="0" xfId="9" applyFont="1" applyBorder="1" applyAlignment="1" applyProtection="1">
      <alignment horizontal="center" vertical="top"/>
      <protection hidden="1"/>
    </xf>
    <xf numFmtId="0" fontId="9" fillId="0" borderId="0" xfId="107" applyAlignment="1" applyProtection="1">
      <alignment vertical="center"/>
      <protection hidden="1"/>
    </xf>
    <xf numFmtId="0" fontId="35" fillId="0" borderId="0" xfId="107" applyFont="1" applyAlignment="1" applyProtection="1">
      <alignment horizontal="center" vertical="center" wrapText="1"/>
      <protection hidden="1"/>
    </xf>
    <xf numFmtId="0" fontId="36" fillId="0" borderId="0" xfId="107" applyFont="1" applyAlignment="1" applyProtection="1">
      <alignment vertical="center"/>
      <protection hidden="1"/>
    </xf>
    <xf numFmtId="0" fontId="9" fillId="0" borderId="0" xfId="107" applyProtection="1">
      <protection hidden="1"/>
    </xf>
    <xf numFmtId="0" fontId="4" fillId="0" borderId="0" xfId="107" applyFont="1" applyAlignment="1" applyProtection="1">
      <alignment vertical="center"/>
      <protection hidden="1"/>
    </xf>
    <xf numFmtId="0" fontId="9" fillId="0" borderId="0" xfId="107" applyFont="1" applyProtection="1">
      <protection hidden="1"/>
    </xf>
    <xf numFmtId="0" fontId="9" fillId="0" borderId="0" xfId="107" applyFont="1" applyAlignment="1" applyProtection="1">
      <alignment horizontal="center"/>
      <protection hidden="1"/>
    </xf>
    <xf numFmtId="0" fontId="36" fillId="0" borderId="0" xfId="107" applyFont="1" applyProtection="1">
      <protection hidden="1"/>
    </xf>
    <xf numFmtId="0" fontId="7" fillId="0" borderId="0" xfId="107" applyFont="1" applyBorder="1" applyAlignment="1" applyProtection="1">
      <alignment horizontal="center" vertical="center"/>
      <protection hidden="1"/>
    </xf>
    <xf numFmtId="0" fontId="4" fillId="0" borderId="0" xfId="107" applyFont="1" applyAlignment="1" applyProtection="1">
      <alignment horizontal="justify" vertical="center"/>
      <protection hidden="1"/>
    </xf>
    <xf numFmtId="0" fontId="4" fillId="0" borderId="10" xfId="107" applyFont="1" applyBorder="1" applyAlignment="1" applyProtection="1">
      <alignment vertical="center" wrapText="1"/>
      <protection hidden="1"/>
    </xf>
    <xf numFmtId="0" fontId="4" fillId="0" borderId="11" xfId="107" applyFont="1" applyBorder="1" applyAlignment="1" applyProtection="1">
      <alignment vertical="center" wrapText="1"/>
      <protection hidden="1"/>
    </xf>
    <xf numFmtId="0" fontId="4" fillId="0" borderId="0" xfId="107" applyFont="1" applyAlignment="1" applyProtection="1">
      <alignment horizontal="center" vertical="center"/>
      <protection hidden="1"/>
    </xf>
    <xf numFmtId="0" fontId="37" fillId="0" borderId="0" xfId="107" applyFont="1" applyAlignment="1" applyProtection="1">
      <alignment horizontal="center" vertical="center"/>
      <protection hidden="1"/>
    </xf>
    <xf numFmtId="0" fontId="9" fillId="0" borderId="0" xfId="107" applyBorder="1" applyProtection="1">
      <protection hidden="1"/>
    </xf>
    <xf numFmtId="0" fontId="4" fillId="0" borderId="9" xfId="107" applyFont="1" applyBorder="1" applyAlignment="1" applyProtection="1">
      <alignment vertical="center" wrapText="1"/>
      <protection hidden="1"/>
    </xf>
    <xf numFmtId="0" fontId="4" fillId="0" borderId="0" xfId="107" applyFont="1" applyProtection="1">
      <protection hidden="1"/>
    </xf>
    <xf numFmtId="0" fontId="4" fillId="0" borderId="0" xfId="107" applyFont="1" applyAlignment="1" applyProtection="1">
      <alignment vertical="center" wrapText="1"/>
      <protection hidden="1"/>
    </xf>
    <xf numFmtId="0" fontId="4" fillId="0" borderId="13" xfId="107" applyFont="1" applyBorder="1" applyAlignment="1" applyProtection="1">
      <alignment vertical="center"/>
      <protection hidden="1"/>
    </xf>
    <xf numFmtId="0" fontId="4" fillId="0" borderId="15" xfId="107" applyFont="1" applyBorder="1" applyAlignment="1" applyProtection="1">
      <alignment vertical="center"/>
      <protection hidden="1"/>
    </xf>
    <xf numFmtId="0" fontId="4" fillId="0" borderId="17" xfId="107" applyFont="1" applyBorder="1" applyAlignment="1" applyProtection="1">
      <alignment vertical="center"/>
      <protection hidden="1"/>
    </xf>
    <xf numFmtId="0" fontId="4" fillId="0" borderId="19" xfId="107" applyFont="1" applyBorder="1" applyAlignment="1" applyProtection="1">
      <alignment vertical="center"/>
      <protection hidden="1"/>
    </xf>
    <xf numFmtId="0" fontId="4" fillId="0" borderId="28" xfId="107" applyFont="1" applyBorder="1" applyAlignment="1" applyProtection="1">
      <alignment vertical="center"/>
      <protection hidden="1"/>
    </xf>
    <xf numFmtId="0" fontId="4" fillId="0" borderId="29" xfId="107" applyFont="1" applyBorder="1" applyAlignment="1" applyProtection="1">
      <alignment vertical="center"/>
      <protection hidden="1"/>
    </xf>
    <xf numFmtId="0" fontId="4" fillId="0" borderId="22" xfId="107" applyFont="1" applyBorder="1" applyAlignment="1" applyProtection="1">
      <alignment vertical="center"/>
      <protection hidden="1"/>
    </xf>
    <xf numFmtId="0" fontId="4" fillId="0" borderId="23" xfId="107" applyFont="1" applyBorder="1" applyAlignment="1" applyProtection="1">
      <alignment vertical="center"/>
      <protection hidden="1"/>
    </xf>
    <xf numFmtId="0" fontId="4" fillId="0" borderId="0" xfId="107" applyFont="1" applyBorder="1" applyAlignment="1" applyProtection="1">
      <alignment vertical="center"/>
      <protection hidden="1"/>
    </xf>
    <xf numFmtId="0" fontId="4" fillId="0" borderId="10" xfId="107" applyFont="1" applyBorder="1" applyAlignment="1" applyProtection="1">
      <alignment horizontal="left" vertical="center"/>
      <protection hidden="1"/>
    </xf>
    <xf numFmtId="0" fontId="4" fillId="0" borderId="11" xfId="107" applyFont="1" applyBorder="1" applyAlignment="1" applyProtection="1">
      <alignment horizontal="left" vertical="center"/>
      <protection hidden="1"/>
    </xf>
    <xf numFmtId="0" fontId="4" fillId="0" borderId="0" xfId="107" applyFont="1" applyBorder="1" applyAlignment="1" applyProtection="1">
      <alignment horizontal="left" vertical="center"/>
      <protection hidden="1"/>
    </xf>
    <xf numFmtId="0" fontId="4" fillId="0" borderId="0" xfId="107" applyFont="1" applyAlignment="1" applyProtection="1">
      <alignment horizontal="left" vertical="center"/>
      <protection hidden="1"/>
    </xf>
    <xf numFmtId="1" fontId="4" fillId="3" borderId="12" xfId="107" applyNumberFormat="1" applyFont="1" applyFill="1" applyBorder="1" applyAlignment="1" applyProtection="1">
      <alignment horizontal="center" vertical="center"/>
      <protection locked="0"/>
    </xf>
    <xf numFmtId="176" fontId="0" fillId="3" borderId="12" xfId="107" applyNumberFormat="1" applyFont="1" applyFill="1" applyBorder="1" applyAlignment="1" applyProtection="1">
      <alignment horizontal="center" vertical="center"/>
      <protection locked="0"/>
    </xf>
    <xf numFmtId="0" fontId="38" fillId="0" borderId="0" xfId="107" applyFont="1" applyAlignment="1" applyProtection="1">
      <alignment horizontal="center" vertical="center"/>
      <protection hidden="1"/>
    </xf>
    <xf numFmtId="0" fontId="39" fillId="0" borderId="0" xfId="107" applyFont="1" applyAlignment="1" applyProtection="1">
      <alignment vertical="center"/>
      <protection hidden="1"/>
    </xf>
    <xf numFmtId="0" fontId="7" fillId="0" borderId="1" xfId="9" applyNumberFormat="1" applyFont="1" applyFill="1" applyBorder="1" applyAlignment="1" applyProtection="1">
      <alignment horizontal="left" vertical="center"/>
    </xf>
    <xf numFmtId="0" fontId="7" fillId="0" borderId="1" xfId="9" applyNumberFormat="1" applyFont="1" applyFill="1" applyBorder="1" applyAlignment="1" applyProtection="1">
      <alignment horizontal="justify" vertical="center"/>
    </xf>
    <xf numFmtId="0" fontId="7" fillId="0" borderId="1" xfId="9" applyNumberFormat="1" applyFont="1" applyFill="1" applyBorder="1" applyAlignment="1" applyProtection="1">
      <alignment horizontal="center" vertical="center"/>
    </xf>
    <xf numFmtId="0" fontId="7" fillId="0" borderId="1" xfId="9" applyNumberFormat="1" applyFont="1" applyFill="1" applyBorder="1" applyAlignment="1" applyProtection="1">
      <alignment horizontal="right" vertical="center"/>
    </xf>
    <xf numFmtId="0" fontId="5" fillId="0" borderId="0" xfId="7" applyFont="1" applyAlignment="1" applyProtection="1">
      <alignment vertical="top"/>
      <protection hidden="1"/>
    </xf>
    <xf numFmtId="0" fontId="5" fillId="0" borderId="0" xfId="7" applyFont="1" applyBorder="1" applyAlignment="1" applyProtection="1">
      <alignment vertical="top"/>
      <protection hidden="1"/>
    </xf>
    <xf numFmtId="0" fontId="4" fillId="0" borderId="0" xfId="9" applyNumberFormat="1" applyFont="1" applyFill="1" applyBorder="1" applyAlignment="1" applyProtection="1">
      <alignment horizontal="left" vertical="center"/>
    </xf>
    <xf numFmtId="0" fontId="4" fillId="0" borderId="0" xfId="9" applyNumberFormat="1" applyFont="1" applyFill="1" applyBorder="1" applyAlignment="1" applyProtection="1">
      <alignment horizontal="justify" vertical="center"/>
    </xf>
    <xf numFmtId="0" fontId="4" fillId="0" borderId="0" xfId="9" applyNumberFormat="1" applyFont="1" applyFill="1" applyBorder="1" applyAlignment="1" applyProtection="1">
      <alignment horizontal="center" vertical="center"/>
    </xf>
    <xf numFmtId="0" fontId="4" fillId="0" borderId="0" xfId="9" applyNumberFormat="1" applyFont="1" applyFill="1" applyBorder="1" applyAlignment="1" applyProtection="1">
      <alignment vertical="center"/>
    </xf>
    <xf numFmtId="0" fontId="11" fillId="0" borderId="0" xfId="9" applyNumberFormat="1" applyFont="1" applyFill="1" applyBorder="1" applyAlignment="1" applyProtection="1">
      <alignment vertical="center"/>
      <protection hidden="1"/>
    </xf>
    <xf numFmtId="0" fontId="8" fillId="0" borderId="0" xfId="7" applyFont="1" applyFill="1" applyAlignment="1" applyProtection="1">
      <alignment vertical="center"/>
      <protection hidden="1"/>
    </xf>
    <xf numFmtId="0" fontId="8" fillId="0" borderId="0" xfId="7" applyFont="1" applyFill="1" applyAlignment="1" applyProtection="1">
      <alignment horizontal="center" vertical="center"/>
      <protection hidden="1"/>
    </xf>
    <xf numFmtId="0" fontId="4" fillId="0" borderId="0" xfId="7" applyNumberFormat="1" applyFont="1" applyFill="1" applyBorder="1" applyAlignment="1" applyProtection="1">
      <alignment horizontal="left" vertical="center" indent="1"/>
      <protection hidden="1"/>
    </xf>
    <xf numFmtId="0" fontId="7" fillId="0" borderId="0" xfId="2" applyNumberFormat="1" applyFont="1" applyFill="1" applyBorder="1" applyAlignment="1" applyProtection="1">
      <alignment horizontal="left" vertical="center"/>
    </xf>
    <xf numFmtId="0" fontId="4" fillId="0" borderId="0" xfId="8" applyFont="1" applyAlignment="1" applyProtection="1">
      <alignment horizontal="left" vertical="center" indent="1"/>
      <protection hidden="1"/>
    </xf>
    <xf numFmtId="0" fontId="7" fillId="0" borderId="12" xfId="7" applyFont="1" applyBorder="1" applyAlignment="1" applyProtection="1">
      <alignment horizontal="center" vertical="center" wrapText="1"/>
      <protection hidden="1"/>
    </xf>
    <xf numFmtId="177" fontId="7" fillId="0" borderId="12" xfId="7" applyNumberFormat="1" applyFont="1" applyBorder="1" applyAlignment="1" applyProtection="1">
      <alignment horizontal="center" vertical="center"/>
      <protection hidden="1"/>
    </xf>
    <xf numFmtId="0" fontId="3" fillId="0" borderId="0" xfId="7" applyFont="1" applyBorder="1" applyAlignment="1" applyProtection="1">
      <alignment vertical="top"/>
      <protection hidden="1"/>
    </xf>
    <xf numFmtId="0" fontId="4" fillId="0" borderId="16" xfId="7" applyFont="1" applyBorder="1" applyAlignment="1" applyProtection="1">
      <alignment horizontal="center" vertical="center"/>
      <protection hidden="1"/>
    </xf>
    <xf numFmtId="0" fontId="40" fillId="0" borderId="0" xfId="7" applyFont="1" applyAlignment="1" applyProtection="1">
      <alignment vertical="top"/>
      <protection hidden="1"/>
    </xf>
    <xf numFmtId="2" fontId="3" fillId="0" borderId="0" xfId="7" applyNumberFormat="1" applyFont="1" applyBorder="1" applyAlignment="1" applyProtection="1">
      <alignment vertical="top"/>
      <protection hidden="1"/>
    </xf>
    <xf numFmtId="0" fontId="41" fillId="0" borderId="0" xfId="7" applyFont="1" applyAlignment="1" applyProtection="1">
      <alignment vertical="top"/>
      <protection hidden="1"/>
    </xf>
    <xf numFmtId="2" fontId="3" fillId="5" borderId="0" xfId="7" applyNumberFormat="1" applyFont="1" applyFill="1" applyBorder="1" applyAlignment="1" applyProtection="1">
      <alignment vertical="top"/>
      <protection hidden="1"/>
    </xf>
    <xf numFmtId="0" fontId="4" fillId="0" borderId="0" xfId="7" applyFont="1" applyBorder="1" applyAlignment="1" applyProtection="1">
      <alignment vertical="center"/>
      <protection hidden="1"/>
    </xf>
    <xf numFmtId="0" fontId="7" fillId="0" borderId="0" xfId="7" applyFont="1" applyFill="1" applyBorder="1" applyAlignment="1" applyProtection="1">
      <alignment vertical="center" wrapText="1"/>
      <protection hidden="1"/>
    </xf>
    <xf numFmtId="4" fontId="7" fillId="0" borderId="0" xfId="7" applyNumberFormat="1" applyFont="1" applyBorder="1" applyAlignment="1" applyProtection="1">
      <alignment vertical="center"/>
      <protection hidden="1"/>
    </xf>
    <xf numFmtId="0" fontId="4" fillId="0" borderId="0" xfId="7" applyFont="1" applyAlignment="1" applyProtection="1">
      <alignment horizontal="left" vertical="center" wrapText="1"/>
      <protection hidden="1"/>
    </xf>
    <xf numFmtId="0" fontId="7" fillId="0" borderId="0" xfId="9" applyFont="1" applyAlignment="1">
      <alignment horizontal="right" vertical="center"/>
    </xf>
    <xf numFmtId="0" fontId="7" fillId="0" borderId="0" xfId="9" applyNumberFormat="1" applyFont="1" applyFill="1" applyBorder="1" applyAlignment="1" applyProtection="1">
      <alignment horizontal="justify" vertical="center"/>
    </xf>
    <xf numFmtId="176" fontId="7" fillId="0" borderId="0" xfId="9" applyNumberFormat="1" applyFont="1" applyFill="1" applyBorder="1" applyAlignment="1" applyProtection="1">
      <alignment horizontal="left" vertical="center" indent="1"/>
    </xf>
    <xf numFmtId="0" fontId="7" fillId="0" borderId="0" xfId="7" applyFont="1" applyAlignment="1" applyProtection="1">
      <alignment horizontal="left" vertical="center" indent="1"/>
      <protection hidden="1"/>
    </xf>
    <xf numFmtId="0" fontId="11" fillId="0" borderId="0" xfId="9" applyFont="1" applyBorder="1" applyAlignment="1" applyProtection="1">
      <alignment horizontal="right" vertical="center"/>
      <protection hidden="1"/>
    </xf>
    <xf numFmtId="0" fontId="7" fillId="0" borderId="0" xfId="9" applyNumberFormat="1" applyFont="1" applyFill="1" applyBorder="1" applyAlignment="1" applyProtection="1">
      <alignment horizontal="left" vertical="center" indent="1"/>
    </xf>
    <xf numFmtId="0" fontId="11" fillId="0" borderId="0" xfId="9" applyNumberFormat="1" applyFont="1" applyFill="1" applyBorder="1" applyAlignment="1" applyProtection="1">
      <alignment horizontal="center" vertical="center"/>
      <protection hidden="1"/>
    </xf>
    <xf numFmtId="0" fontId="11" fillId="0" borderId="0" xfId="9" applyNumberFormat="1" applyFont="1" applyFill="1" applyBorder="1" applyAlignment="1" applyProtection="1">
      <alignment horizontal="justify" vertical="center"/>
      <protection hidden="1"/>
    </xf>
    <xf numFmtId="0" fontId="8" fillId="0" borderId="0" xfId="9" applyFont="1" applyAlignment="1" applyProtection="1">
      <alignment horizontal="right" vertical="center"/>
      <protection hidden="1"/>
    </xf>
    <xf numFmtId="0" fontId="11" fillId="0" borderId="0" xfId="7" applyFont="1" applyAlignment="1" applyProtection="1">
      <alignment vertical="center"/>
      <protection hidden="1"/>
    </xf>
    <xf numFmtId="0" fontId="11" fillId="0" borderId="0" xfId="7" applyFont="1" applyAlignment="1" applyProtection="1">
      <alignment horizontal="right" vertical="center"/>
      <protection hidden="1"/>
    </xf>
    <xf numFmtId="0" fontId="11" fillId="0" borderId="0" xfId="7" applyFont="1" applyBorder="1" applyAlignment="1" applyProtection="1">
      <alignment horizontal="left" vertical="center"/>
      <protection hidden="1"/>
    </xf>
    <xf numFmtId="0" fontId="2" fillId="0" borderId="0" xfId="7" applyFont="1" applyAlignment="1" applyProtection="1">
      <alignment vertical="top"/>
      <protection hidden="1"/>
    </xf>
    <xf numFmtId="0" fontId="7" fillId="0" borderId="1" xfId="9" applyNumberFormat="1" applyFont="1" applyFill="1" applyBorder="1" applyAlignment="1" applyProtection="1">
      <alignment horizontal="left" vertical="center"/>
      <protection hidden="1"/>
    </xf>
    <xf numFmtId="0" fontId="7" fillId="0" borderId="1" xfId="9" applyNumberFormat="1" applyFont="1" applyFill="1" applyBorder="1" applyAlignment="1" applyProtection="1">
      <alignment horizontal="justify" vertical="center"/>
      <protection hidden="1"/>
    </xf>
    <xf numFmtId="0" fontId="7" fillId="0" borderId="1" xfId="9" applyNumberFormat="1" applyFont="1" applyFill="1" applyBorder="1" applyAlignment="1" applyProtection="1">
      <alignment vertical="center"/>
      <protection hidden="1"/>
    </xf>
    <xf numFmtId="0" fontId="7" fillId="0" borderId="1" xfId="9" applyNumberFormat="1" applyFont="1" applyFill="1" applyBorder="1" applyAlignment="1" applyProtection="1">
      <alignment horizontal="right" vertical="center"/>
      <protection hidden="1"/>
    </xf>
    <xf numFmtId="0" fontId="4" fillId="0" borderId="0" xfId="9" applyNumberFormat="1" applyFont="1" applyFill="1" applyBorder="1" applyAlignment="1" applyProtection="1">
      <alignment horizontal="left" vertical="center"/>
      <protection hidden="1"/>
    </xf>
    <xf numFmtId="0" fontId="4" fillId="0" borderId="0" xfId="9" applyNumberFormat="1" applyFont="1" applyFill="1" applyBorder="1" applyAlignment="1" applyProtection="1">
      <alignment horizontal="justify" vertical="center"/>
      <protection hidden="1"/>
    </xf>
    <xf numFmtId="0" fontId="4" fillId="0" borderId="0" xfId="9" applyNumberFormat="1" applyFont="1" applyFill="1" applyBorder="1" applyAlignment="1" applyProtection="1">
      <alignment vertical="center"/>
      <protection hidden="1"/>
    </xf>
    <xf numFmtId="0" fontId="1" fillId="0" borderId="0" xfId="7" applyFont="1" applyAlignment="1" applyProtection="1">
      <alignment horizontal="center" vertical="top"/>
      <protection hidden="1"/>
    </xf>
    <xf numFmtId="0" fontId="7" fillId="0" borderId="0" xfId="7" applyFont="1" applyAlignment="1" applyProtection="1">
      <alignment vertical="center"/>
      <protection hidden="1"/>
    </xf>
    <xf numFmtId="0" fontId="7" fillId="0" borderId="1" xfId="7" applyFont="1" applyFill="1" applyBorder="1" applyAlignment="1" applyProtection="1">
      <alignment vertical="top"/>
      <protection hidden="1"/>
    </xf>
    <xf numFmtId="0" fontId="4" fillId="0" borderId="0" xfId="7" applyFont="1" applyAlignment="1" applyProtection="1">
      <alignment horizontal="left" vertical="center" indent="1"/>
      <protection hidden="1"/>
    </xf>
    <xf numFmtId="0" fontId="7" fillId="0" borderId="12" xfId="7" applyFont="1" applyBorder="1" applyAlignment="1" applyProtection="1">
      <alignment horizontal="justify" vertical="top" wrapText="1"/>
      <protection hidden="1"/>
    </xf>
    <xf numFmtId="0" fontId="7" fillId="0" borderId="12" xfId="7" applyFont="1" applyBorder="1" applyAlignment="1" applyProtection="1">
      <alignment horizontal="right" vertical="center" wrapText="1" indent="5"/>
      <protection hidden="1"/>
    </xf>
    <xf numFmtId="4" fontId="7" fillId="0" borderId="12" xfId="7" applyNumberFormat="1" applyFont="1" applyFill="1" applyBorder="1" applyAlignment="1" applyProtection="1">
      <alignment vertical="center"/>
      <protection hidden="1"/>
    </xf>
    <xf numFmtId="0" fontId="4" fillId="0" borderId="26" xfId="7" applyFont="1" applyBorder="1" applyAlignment="1" applyProtection="1">
      <alignment horizontal="center" vertical="center"/>
      <protection hidden="1"/>
    </xf>
    <xf numFmtId="0" fontId="4" fillId="0" borderId="26" xfId="7" applyFont="1" applyBorder="1" applyAlignment="1" applyProtection="1">
      <alignment vertical="center"/>
      <protection hidden="1"/>
    </xf>
    <xf numFmtId="4" fontId="7" fillId="0" borderId="12" xfId="7" applyNumberFormat="1" applyFont="1" applyFill="1" applyBorder="1" applyAlignment="1" applyProtection="1">
      <alignment horizontal="right" vertical="center"/>
      <protection hidden="1"/>
    </xf>
    <xf numFmtId="0" fontId="0" fillId="0" borderId="26" xfId="7" applyFont="1" applyBorder="1" applyAlignment="1" applyProtection="1">
      <alignment horizontal="justify" vertical="top" wrapText="1"/>
      <protection hidden="1"/>
    </xf>
    <xf numFmtId="0" fontId="4" fillId="0" borderId="0" xfId="7" applyFont="1" applyBorder="1" applyAlignment="1" applyProtection="1">
      <alignment horizontal="center" vertical="center"/>
      <protection hidden="1"/>
    </xf>
    <xf numFmtId="0" fontId="7" fillId="0" borderId="0" xfId="7" applyFont="1" applyFill="1" applyBorder="1" applyAlignment="1" applyProtection="1">
      <alignment horizontal="left" vertical="center" wrapText="1"/>
      <protection hidden="1"/>
    </xf>
    <xf numFmtId="0" fontId="7" fillId="0" borderId="0" xfId="7" applyNumberFormat="1" applyFont="1" applyFill="1" applyBorder="1" applyAlignment="1" applyProtection="1">
      <alignment horizontal="right" vertical="center" wrapText="1"/>
      <protection hidden="1"/>
    </xf>
    <xf numFmtId="0" fontId="7" fillId="0" borderId="0" xfId="9" applyFont="1" applyAlignment="1" applyProtection="1">
      <alignment horizontal="right" vertical="center"/>
      <protection hidden="1"/>
    </xf>
    <xf numFmtId="0" fontId="7" fillId="0" borderId="0" xfId="9" applyNumberFormat="1" applyFont="1" applyFill="1" applyBorder="1" applyAlignment="1" applyProtection="1">
      <alignment horizontal="justify" vertical="center"/>
      <protection hidden="1"/>
    </xf>
    <xf numFmtId="176" fontId="7" fillId="0" borderId="0" xfId="9" applyNumberFormat="1" applyFont="1" applyFill="1" applyBorder="1" applyAlignment="1" applyProtection="1">
      <alignment horizontal="left" vertical="center" indent="1"/>
      <protection hidden="1"/>
    </xf>
    <xf numFmtId="0" fontId="7" fillId="0" borderId="0" xfId="9" applyNumberFormat="1" applyFont="1" applyFill="1" applyBorder="1" applyAlignment="1" applyProtection="1">
      <alignment horizontal="left" vertical="center" indent="1"/>
      <protection hidden="1"/>
    </xf>
    <xf numFmtId="0" fontId="4" fillId="0" borderId="0" xfId="9" applyFont="1" applyBorder="1" applyAlignment="1" applyProtection="1">
      <alignment horizontal="right" vertical="center"/>
      <protection hidden="1"/>
    </xf>
    <xf numFmtId="0" fontId="4" fillId="0" borderId="0" xfId="9" applyFont="1" applyBorder="1" applyAlignment="1" applyProtection="1">
      <alignment horizontal="left" vertical="center"/>
      <protection hidden="1"/>
    </xf>
    <xf numFmtId="0" fontId="4" fillId="0" borderId="0" xfId="9" applyNumberFormat="1" applyFont="1" applyFill="1" applyBorder="1" applyAlignment="1" applyProtection="1">
      <alignment horizontal="center" vertical="center"/>
      <protection hidden="1"/>
    </xf>
    <xf numFmtId="0" fontId="4" fillId="0" borderId="0" xfId="7" applyFont="1" applyAlignment="1" applyProtection="1">
      <alignment horizontal="right" vertical="center"/>
      <protection hidden="1"/>
    </xf>
    <xf numFmtId="0" fontId="4" fillId="0" borderId="0" xfId="7" applyFont="1" applyAlignment="1" applyProtection="1">
      <alignment horizontal="left" vertical="center"/>
      <protection hidden="1"/>
    </xf>
    <xf numFmtId="0" fontId="2" fillId="0" borderId="0" xfId="7" applyFont="1" applyAlignment="1" applyProtection="1">
      <alignment horizontal="right"/>
      <protection hidden="1"/>
    </xf>
    <xf numFmtId="0" fontId="4" fillId="0" borderId="26" xfId="7" applyFont="1" applyBorder="1" applyAlignment="1" applyProtection="1">
      <alignment horizontal="justify" vertical="top" wrapText="1"/>
      <protection hidden="1"/>
    </xf>
    <xf numFmtId="0" fontId="42"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top"/>
      <protection hidden="1"/>
    </xf>
    <xf numFmtId="0" fontId="44" fillId="0" borderId="0" xfId="108" applyNumberFormat="1" applyFont="1" applyFill="1" applyBorder="1" applyAlignment="1" applyProtection="1">
      <alignment horizontal="center" vertical="top"/>
      <protection hidden="1"/>
    </xf>
    <xf numFmtId="0" fontId="45" fillId="0" borderId="0" xfId="108" applyNumberFormat="1" applyFont="1" applyFill="1" applyBorder="1" applyAlignment="1" applyProtection="1">
      <alignment horizontal="center" vertical="top"/>
      <protection hidden="1"/>
    </xf>
    <xf numFmtId="0" fontId="15" fillId="0" borderId="0" xfId="108" applyNumberFormat="1" applyFont="1" applyFill="1" applyBorder="1" applyAlignment="1" applyProtection="1">
      <alignment horizontal="center" vertical="top"/>
      <protection hidden="1"/>
    </xf>
    <xf numFmtId="0" fontId="7" fillId="0" borderId="1" xfId="9"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vertical="top"/>
      <protection hidden="1"/>
    </xf>
    <xf numFmtId="0" fontId="47" fillId="0" borderId="0" xfId="108" applyNumberFormat="1" applyFont="1" applyFill="1" applyBorder="1" applyAlignment="1" applyProtection="1">
      <alignment vertical="top"/>
      <protection hidden="1"/>
    </xf>
    <xf numFmtId="0" fontId="48" fillId="0" borderId="0" xfId="108" applyNumberFormat="1" applyFont="1" applyFill="1" applyBorder="1" applyAlignment="1" applyProtection="1">
      <alignment vertical="top"/>
      <protection hidden="1"/>
    </xf>
    <xf numFmtId="0" fontId="49" fillId="0" borderId="0" xfId="108" applyNumberFormat="1" applyFont="1" applyFill="1" applyBorder="1" applyAlignment="1" applyProtection="1">
      <alignment vertical="top"/>
      <protection hidden="1"/>
    </xf>
    <xf numFmtId="0" fontId="6" fillId="0" borderId="0" xfId="108" applyNumberFormat="1" applyFont="1" applyFill="1" applyBorder="1" applyAlignment="1" applyProtection="1">
      <alignment vertical="top"/>
      <protection hidden="1"/>
    </xf>
    <xf numFmtId="0" fontId="4" fillId="0" borderId="0" xfId="9" applyNumberFormat="1" applyFont="1" applyFill="1" applyBorder="1" applyAlignment="1" applyProtection="1">
      <alignment horizontal="left" vertical="center" indent="1"/>
      <protection hidden="1"/>
    </xf>
    <xf numFmtId="0" fontId="7" fillId="0" borderId="0" xfId="9" applyFont="1" applyFill="1" applyAlignment="1" applyProtection="1">
      <alignment horizontal="center" vertical="center"/>
      <protection hidden="1"/>
    </xf>
    <xf numFmtId="0" fontId="4" fillId="0" borderId="0" xfId="108" applyFont="1" applyAlignment="1" applyProtection="1">
      <alignment vertical="top"/>
      <protection hidden="1"/>
    </xf>
    <xf numFmtId="0" fontId="4" fillId="0" borderId="0" xfId="108" applyFont="1" applyAlignment="1" applyProtection="1">
      <alignment vertical="center"/>
      <protection hidden="1"/>
    </xf>
    <xf numFmtId="0" fontId="4" fillId="0" borderId="0" xfId="108" applyFont="1" applyAlignment="1" applyProtection="1">
      <alignment vertical="center" wrapText="1"/>
      <protection hidden="1"/>
    </xf>
    <xf numFmtId="0" fontId="46" fillId="0" borderId="0" xfId="108" applyNumberFormat="1" applyFont="1" applyFill="1" applyBorder="1" applyAlignment="1" applyProtection="1">
      <alignment vertical="top" wrapText="1"/>
      <protection hidden="1"/>
    </xf>
    <xf numFmtId="0" fontId="4" fillId="0" borderId="0" xfId="108" applyNumberFormat="1" applyFont="1" applyFill="1" applyBorder="1" applyAlignment="1" applyProtection="1">
      <alignment vertical="center"/>
      <protection hidden="1"/>
    </xf>
    <xf numFmtId="0" fontId="4" fillId="0" borderId="6" xfId="108" applyFont="1" applyBorder="1" applyAlignment="1" applyProtection="1">
      <alignment horizontal="center" vertical="top"/>
      <protection hidden="1"/>
    </xf>
    <xf numFmtId="4" fontId="4" fillId="3" borderId="6" xfId="108" applyNumberFormat="1" applyFont="1" applyFill="1" applyBorder="1" applyAlignment="1" applyProtection="1">
      <alignment horizontal="right" vertical="center"/>
      <protection locked="0"/>
    </xf>
    <xf numFmtId="10" fontId="4" fillId="3" borderId="6" xfId="108" applyNumberFormat="1" applyFont="1" applyFill="1" applyBorder="1" applyAlignment="1" applyProtection="1">
      <alignment horizontal="right" vertical="center"/>
      <protection locked="0"/>
    </xf>
    <xf numFmtId="0" fontId="50" fillId="0" borderId="0" xfId="108" applyNumberFormat="1" applyFont="1" applyFill="1" applyBorder="1" applyAlignment="1" applyProtection="1">
      <alignment vertical="top"/>
      <protection hidden="1"/>
    </xf>
    <xf numFmtId="0" fontId="4" fillId="0" borderId="12" xfId="108" applyFont="1" applyBorder="1" applyAlignment="1" applyProtection="1">
      <alignment horizontal="center" vertical="top"/>
      <protection hidden="1"/>
    </xf>
    <xf numFmtId="0" fontId="50" fillId="0" borderId="31" xfId="108" applyNumberFormat="1" applyFont="1" applyFill="1" applyBorder="1" applyAlignment="1" applyProtection="1">
      <alignment horizontal="right" vertical="top"/>
      <protection hidden="1"/>
    </xf>
    <xf numFmtId="0" fontId="42" fillId="0" borderId="0" xfId="108" applyNumberFormat="1" applyFont="1" applyFill="1" applyBorder="1" applyAlignment="1" applyProtection="1">
      <alignment vertical="top"/>
      <protection hidden="1"/>
    </xf>
    <xf numFmtId="0" fontId="51" fillId="0" borderId="0" xfId="108" applyNumberFormat="1" applyFont="1" applyFill="1" applyBorder="1" applyAlignment="1" applyProtection="1">
      <alignment vertical="top"/>
      <protection hidden="1"/>
    </xf>
    <xf numFmtId="0" fontId="52" fillId="0" borderId="0" xfId="108" applyNumberFormat="1" applyFont="1" applyFill="1" applyBorder="1" applyAlignment="1" applyProtection="1">
      <alignment vertical="top"/>
      <protection hidden="1"/>
    </xf>
    <xf numFmtId="0" fontId="53" fillId="0" borderId="0" xfId="108" applyNumberFormat="1" applyFont="1" applyFill="1" applyBorder="1" applyAlignment="1" applyProtection="1">
      <alignment vertical="top"/>
      <protection hidden="1"/>
    </xf>
    <xf numFmtId="0" fontId="7" fillId="0" borderId="16" xfId="108" applyFont="1" applyBorder="1" applyAlignment="1" applyProtection="1">
      <alignment horizontal="center" vertical="center" wrapText="1"/>
      <protection hidden="1"/>
    </xf>
    <xf numFmtId="0" fontId="4" fillId="0" borderId="17" xfId="108" applyNumberFormat="1" applyFont="1" applyFill="1" applyBorder="1" applyAlignment="1" applyProtection="1">
      <alignment horizontal="left" vertical="center" indent="3"/>
      <protection hidden="1"/>
    </xf>
    <xf numFmtId="0" fontId="50" fillId="0" borderId="18" xfId="108" applyNumberFormat="1" applyFont="1" applyFill="1" applyBorder="1" applyAlignment="1" applyProtection="1">
      <alignment vertical="top"/>
      <protection hidden="1"/>
    </xf>
    <xf numFmtId="0" fontId="4" fillId="0" borderId="18" xfId="108" applyFont="1" applyBorder="1" applyAlignment="1" applyProtection="1">
      <alignment horizontal="center" vertical="center"/>
      <protection hidden="1"/>
    </xf>
    <xf numFmtId="0" fontId="4" fillId="0" borderId="19" xfId="108" applyFont="1" applyBorder="1" applyAlignment="1" applyProtection="1">
      <alignment horizontal="right" vertical="center"/>
      <protection hidden="1"/>
    </xf>
    <xf numFmtId="4" fontId="4" fillId="3" borderId="34" xfId="108" applyNumberFormat="1" applyFont="1" applyFill="1" applyBorder="1" applyAlignment="1" applyProtection="1">
      <alignment horizontal="right" vertical="center" wrapText="1"/>
      <protection locked="0"/>
    </xf>
    <xf numFmtId="178" fontId="42" fillId="0" borderId="0" xfId="108" applyNumberFormat="1" applyFont="1" applyFill="1" applyBorder="1" applyAlignment="1" applyProtection="1">
      <alignment vertical="top"/>
      <protection hidden="1"/>
    </xf>
    <xf numFmtId="0" fontId="54" fillId="0" borderId="0" xfId="108" applyNumberFormat="1" applyFont="1" applyFill="1" applyBorder="1" applyAlignment="1" applyProtection="1">
      <alignment horizontal="left" vertical="center" indent="3"/>
      <protection hidden="1"/>
    </xf>
    <xf numFmtId="0" fontId="7" fillId="0" borderId="26" xfId="108" applyFont="1" applyBorder="1" applyAlignment="1" applyProtection="1">
      <alignment horizontal="center" vertical="center" wrapText="1"/>
      <protection hidden="1"/>
    </xf>
    <xf numFmtId="0" fontId="0" fillId="0" borderId="32" xfId="108" applyNumberFormat="1" applyFont="1" applyFill="1" applyBorder="1" applyAlignment="1" applyProtection="1">
      <alignment horizontal="left" vertical="center" indent="3"/>
      <protection hidden="1"/>
    </xf>
    <xf numFmtId="0" fontId="50" fillId="0" borderId="35" xfId="108" applyNumberFormat="1" applyFont="1" applyFill="1" applyBorder="1" applyAlignment="1" applyProtection="1">
      <alignment vertical="top"/>
      <protection hidden="1"/>
    </xf>
    <xf numFmtId="0" fontId="4" fillId="0" borderId="33" xfId="108" applyFont="1" applyBorder="1" applyAlignment="1" applyProtection="1">
      <alignment horizontal="right" vertical="center"/>
      <protection hidden="1"/>
    </xf>
    <xf numFmtId="0" fontId="7" fillId="0" borderId="0" xfId="108" applyFont="1" applyAlignment="1" applyProtection="1">
      <alignment horizontal="center" vertical="center" wrapText="1"/>
      <protection hidden="1"/>
    </xf>
    <xf numFmtId="0" fontId="4" fillId="0" borderId="18" xfId="108" applyFont="1" applyBorder="1" applyAlignment="1" applyProtection="1">
      <alignment horizontal="right" vertical="center"/>
      <protection hidden="1"/>
    </xf>
    <xf numFmtId="10" fontId="4" fillId="3" borderId="34" xfId="108" applyNumberFormat="1" applyFont="1" applyFill="1" applyBorder="1" applyAlignment="1" applyProtection="1">
      <alignment horizontal="right" vertical="center" wrapText="1"/>
      <protection locked="0"/>
    </xf>
    <xf numFmtId="0" fontId="4" fillId="0" borderId="25" xfId="108" applyFont="1" applyBorder="1" applyAlignment="1" applyProtection="1">
      <alignment vertical="center"/>
      <protection hidden="1"/>
    </xf>
    <xf numFmtId="0" fontId="4" fillId="0" borderId="0" xfId="108" applyFont="1" applyBorder="1" applyAlignment="1" applyProtection="1">
      <alignment horizontal="center" vertical="center"/>
      <protection hidden="1"/>
    </xf>
    <xf numFmtId="0" fontId="7" fillId="0" borderId="0" xfId="108" applyFont="1" applyBorder="1" applyAlignment="1" applyProtection="1">
      <alignment horizontal="center" vertical="center" wrapText="1"/>
      <protection hidden="1"/>
    </xf>
    <xf numFmtId="0" fontId="4" fillId="0" borderId="0" xfId="108" applyNumberFormat="1" applyFont="1" applyFill="1" applyBorder="1" applyAlignment="1" applyProtection="1">
      <alignment horizontal="left" vertical="center" indent="6"/>
      <protection hidden="1"/>
    </xf>
    <xf numFmtId="0" fontId="4" fillId="0" borderId="0" xfId="108" applyFont="1" applyBorder="1" applyAlignment="1" applyProtection="1">
      <alignment horizontal="justify" vertical="center"/>
      <protection hidden="1"/>
    </xf>
    <xf numFmtId="0" fontId="4" fillId="0" borderId="0" xfId="108" applyNumberFormat="1" applyFont="1" applyFill="1" applyBorder="1" applyAlignment="1" applyProtection="1">
      <alignment vertical="center" wrapText="1"/>
      <protection hidden="1"/>
    </xf>
    <xf numFmtId="0" fontId="4" fillId="0" borderId="0" xfId="9" applyFont="1" applyAlignment="1" applyProtection="1">
      <alignment vertical="center"/>
      <protection hidden="1"/>
    </xf>
    <xf numFmtId="0" fontId="4" fillId="0" borderId="0" xfId="9" applyProtection="1">
      <protection hidden="1"/>
    </xf>
    <xf numFmtId="0" fontId="4" fillId="0" borderId="0" xfId="9" applyFont="1" applyAlignment="1" applyProtection="1">
      <alignment horizontal="justify" vertical="center"/>
      <protection hidden="1"/>
    </xf>
    <xf numFmtId="0" fontId="4" fillId="0" borderId="0" xfId="105" applyFont="1" applyAlignment="1" applyProtection="1">
      <alignment vertical="center"/>
      <protection hidden="1"/>
    </xf>
    <xf numFmtId="165" fontId="4" fillId="0" borderId="0" xfId="9" applyNumberFormat="1" applyFont="1" applyAlignment="1" applyProtection="1">
      <alignment horizontal="center" vertical="center"/>
      <protection hidden="1"/>
    </xf>
    <xf numFmtId="0" fontId="4" fillId="0" borderId="0" xfId="9" applyFont="1" applyAlignment="1" applyProtection="1">
      <alignment horizontal="right" vertical="center"/>
      <protection hidden="1"/>
    </xf>
    <xf numFmtId="0" fontId="9" fillId="0" borderId="0" xfId="105" applyProtection="1">
      <protection hidden="1"/>
    </xf>
    <xf numFmtId="176" fontId="7" fillId="0" borderId="0" xfId="105" applyNumberFormat="1" applyFont="1" applyAlignment="1" applyProtection="1">
      <alignment vertical="center"/>
      <protection hidden="1"/>
    </xf>
    <xf numFmtId="0" fontId="7" fillId="0" borderId="0" xfId="105" applyFont="1" applyAlignment="1" applyProtection="1">
      <alignment horizontal="right" vertical="center"/>
      <protection hidden="1"/>
    </xf>
    <xf numFmtId="0" fontId="7" fillId="0" borderId="0" xfId="105" applyFont="1" applyAlignment="1" applyProtection="1">
      <alignment horizontal="left" vertical="center" indent="2"/>
      <protection hidden="1"/>
    </xf>
    <xf numFmtId="0" fontId="4" fillId="0" borderId="0" xfId="105" applyFont="1" applyAlignment="1" applyProtection="1">
      <alignment horizontal="left" vertical="center" indent="1"/>
      <protection hidden="1"/>
    </xf>
    <xf numFmtId="0" fontId="4" fillId="0" borderId="0" xfId="9" applyAlignment="1" applyProtection="1">
      <alignment horizontal="center" vertical="center" wrapText="1"/>
      <protection hidden="1"/>
    </xf>
    <xf numFmtId="0" fontId="4" fillId="0" borderId="0" xfId="9" applyAlignment="1" applyProtection="1">
      <alignment vertical="center" wrapText="1"/>
      <protection hidden="1"/>
    </xf>
    <xf numFmtId="0" fontId="7" fillId="0" borderId="6" xfId="9" applyFont="1" applyBorder="1" applyAlignment="1" applyProtection="1">
      <alignment horizontal="center" vertical="center" wrapText="1"/>
      <protection hidden="1"/>
    </xf>
    <xf numFmtId="0" fontId="7" fillId="0" borderId="6" xfId="9" applyFont="1" applyBorder="1" applyAlignment="1" applyProtection="1">
      <alignment vertical="center" wrapText="1"/>
      <protection hidden="1"/>
    </xf>
    <xf numFmtId="0" fontId="7" fillId="0" borderId="6" xfId="9" quotePrefix="1" applyFont="1" applyBorder="1" applyAlignment="1" applyProtection="1">
      <alignment horizontal="center" vertical="center"/>
      <protection hidden="1"/>
    </xf>
    <xf numFmtId="0" fontId="4" fillId="0" borderId="6" xfId="9" applyBorder="1" applyAlignment="1" applyProtection="1">
      <alignment horizontal="center" vertical="center"/>
      <protection hidden="1"/>
    </xf>
    <xf numFmtId="0" fontId="4" fillId="3" borderId="6" xfId="9" applyFill="1" applyBorder="1" applyAlignment="1" applyProtection="1">
      <alignment vertical="center"/>
      <protection locked="0"/>
    </xf>
    <xf numFmtId="2" fontId="4" fillId="3" borderId="6" xfId="9" applyNumberFormat="1" applyFill="1" applyBorder="1" applyAlignment="1" applyProtection="1">
      <alignment vertical="center"/>
      <protection locked="0"/>
    </xf>
    <xf numFmtId="10" fontId="4" fillId="3" borderId="6" xfId="9" applyNumberFormat="1" applyFill="1" applyBorder="1" applyAlignment="1" applyProtection="1">
      <alignment vertical="center"/>
      <protection locked="0"/>
    </xf>
    <xf numFmtId="0" fontId="4" fillId="0" borderId="6" xfId="9" applyBorder="1" applyAlignment="1" applyProtection="1">
      <alignment vertical="center"/>
      <protection hidden="1"/>
    </xf>
    <xf numFmtId="0" fontId="7" fillId="0" borderId="6" xfId="9" applyFont="1" applyBorder="1" applyAlignment="1" applyProtection="1">
      <alignment horizontal="center" vertical="center"/>
      <protection hidden="1"/>
    </xf>
    <xf numFmtId="0" fontId="7" fillId="0" borderId="6" xfId="9" applyFont="1" applyBorder="1" applyAlignment="1" applyProtection="1">
      <alignment vertical="center"/>
      <protection hidden="1"/>
    </xf>
    <xf numFmtId="0" fontId="7" fillId="0" borderId="0" xfId="9" applyFont="1" applyProtection="1">
      <protection hidden="1"/>
    </xf>
    <xf numFmtId="0" fontId="4" fillId="0" borderId="0" xfId="9" applyAlignment="1" applyProtection="1">
      <alignment horizontal="center" vertical="center"/>
      <protection hidden="1"/>
    </xf>
    <xf numFmtId="0" fontId="4" fillId="0" borderId="0" xfId="9" applyAlignment="1" applyProtection="1">
      <alignment vertical="center"/>
      <protection hidden="1"/>
    </xf>
    <xf numFmtId="0" fontId="7" fillId="0" borderId="0" xfId="9" quotePrefix="1" applyFont="1" applyAlignment="1" applyProtection="1">
      <alignment horizontal="center" vertical="center"/>
      <protection hidden="1"/>
    </xf>
    <xf numFmtId="0" fontId="7" fillId="0" borderId="1" xfId="104" applyFont="1" applyBorder="1" applyAlignment="1" applyProtection="1">
      <alignment vertical="center"/>
    </xf>
    <xf numFmtId="0" fontId="4" fillId="0" borderId="1" xfId="104" applyFont="1" applyBorder="1" applyAlignment="1" applyProtection="1">
      <alignment vertical="center"/>
    </xf>
    <xf numFmtId="0" fontId="7" fillId="0" borderId="1" xfId="104" applyFont="1" applyBorder="1" applyAlignment="1" applyProtection="1">
      <alignment horizontal="right" vertical="center"/>
    </xf>
    <xf numFmtId="0" fontId="4" fillId="0" borderId="0" xfId="104" applyFont="1" applyAlignment="1" applyProtection="1">
      <alignment vertical="center"/>
    </xf>
    <xf numFmtId="0" fontId="4" fillId="0" borderId="0" xfId="104" applyFont="1" applyProtection="1"/>
    <xf numFmtId="0" fontId="4" fillId="0" borderId="0" xfId="104" applyFont="1" applyBorder="1" applyProtection="1"/>
    <xf numFmtId="0" fontId="11" fillId="0" borderId="0" xfId="104" applyFont="1" applyBorder="1" applyProtection="1"/>
    <xf numFmtId="0" fontId="11" fillId="0" borderId="0" xfId="104" applyFont="1" applyBorder="1" applyAlignment="1" applyProtection="1">
      <alignment horizontal="center" vertical="center"/>
    </xf>
    <xf numFmtId="0" fontId="7" fillId="0" borderId="0" xfId="104" applyFont="1" applyAlignment="1" applyProtection="1">
      <alignment horizontal="center" vertical="center"/>
    </xf>
    <xf numFmtId="0" fontId="4" fillId="0" borderId="0" xfId="104" applyFont="1" applyAlignment="1" applyProtection="1">
      <alignment horizontal="left" vertical="center"/>
    </xf>
    <xf numFmtId="0" fontId="11" fillId="0" borderId="0" xfId="104" applyFont="1" applyBorder="1" applyAlignment="1" applyProtection="1">
      <alignment horizontal="center"/>
    </xf>
    <xf numFmtId="176" fontId="4" fillId="0" borderId="0" xfId="104" applyNumberFormat="1" applyFont="1" applyFill="1" applyAlignment="1" applyProtection="1">
      <alignment horizontal="left" vertical="center"/>
    </xf>
    <xf numFmtId="0" fontId="4" fillId="0" borderId="0" xfId="106" applyNumberFormat="1" applyFont="1" applyFill="1" applyBorder="1" applyAlignment="1" applyProtection="1">
      <alignment horizontal="left" vertical="center"/>
    </xf>
    <xf numFmtId="0" fontId="7" fillId="0" borderId="0" xfId="106" applyNumberFormat="1" applyFont="1" applyFill="1" applyBorder="1" applyAlignment="1" applyProtection="1">
      <alignment horizontal="left" vertical="center"/>
    </xf>
    <xf numFmtId="0" fontId="4" fillId="0" borderId="0" xfId="104" applyFont="1" applyAlignment="1" applyProtection="1">
      <alignment horizontal="justify" vertical="center"/>
    </xf>
    <xf numFmtId="0" fontId="4" fillId="0" borderId="0" xfId="109" applyFont="1" applyBorder="1" applyAlignment="1" applyProtection="1">
      <alignment horizontal="left" vertical="center"/>
    </xf>
    <xf numFmtId="0" fontId="4" fillId="0" borderId="0" xfId="104" applyFont="1" applyAlignment="1" applyProtection="1">
      <alignment vertical="top"/>
    </xf>
    <xf numFmtId="165" fontId="4" fillId="0" borderId="0" xfId="104" applyNumberFormat="1" applyFont="1" applyAlignment="1" applyProtection="1">
      <alignment horizontal="center" vertical="top"/>
    </xf>
    <xf numFmtId="0" fontId="0" fillId="0" borderId="0" xfId="104" applyNumberFormat="1" applyFont="1" applyBorder="1" applyAlignment="1" applyProtection="1">
      <alignment horizontal="justify" vertical="top"/>
    </xf>
    <xf numFmtId="0" fontId="4" fillId="0" borderId="0" xfId="104" quotePrefix="1" applyNumberFormat="1" applyFont="1" applyBorder="1" applyAlignment="1" applyProtection="1">
      <alignment horizontal="justify"/>
    </xf>
    <xf numFmtId="4" fontId="7" fillId="0" borderId="0" xfId="104" applyNumberFormat="1" applyFont="1" applyBorder="1" applyAlignment="1" applyProtection="1">
      <alignment vertical="center"/>
    </xf>
    <xf numFmtId="0" fontId="7" fillId="0" borderId="0" xfId="104" applyFont="1" applyBorder="1" applyAlignment="1" applyProtection="1">
      <alignment horizontal="justify" vertical="center"/>
    </xf>
    <xf numFmtId="165" fontId="4" fillId="0" borderId="0" xfId="104" applyNumberFormat="1" applyFont="1" applyAlignment="1" applyProtection="1">
      <alignment horizontal="center" vertical="center"/>
    </xf>
    <xf numFmtId="0" fontId="4" fillId="0" borderId="0" xfId="104" applyFont="1" applyBorder="1" applyAlignment="1" applyProtection="1">
      <alignment vertical="center"/>
    </xf>
    <xf numFmtId="0" fontId="11" fillId="0" borderId="0" xfId="104" applyFont="1" applyBorder="1" applyAlignment="1" applyProtection="1">
      <alignment vertical="center"/>
    </xf>
    <xf numFmtId="0" fontId="11" fillId="0" borderId="0" xfId="104" applyFont="1" applyAlignment="1" applyProtection="1">
      <alignment vertical="center"/>
    </xf>
    <xf numFmtId="0" fontId="4" fillId="0" borderId="0" xfId="104" applyFont="1" applyAlignment="1" applyProtection="1">
      <alignment horizontal="center" vertical="top"/>
    </xf>
    <xf numFmtId="0" fontId="4" fillId="0" borderId="0" xfId="9" applyFont="1" applyAlignment="1" applyProtection="1">
      <alignment vertical="center"/>
    </xf>
    <xf numFmtId="0" fontId="4" fillId="0" borderId="0" xfId="9" applyFont="1" applyProtection="1"/>
    <xf numFmtId="0" fontId="4" fillId="0" borderId="0" xfId="9" applyFont="1" applyAlignment="1" applyProtection="1">
      <alignment horizontal="justify" vertical="center"/>
    </xf>
    <xf numFmtId="165" fontId="4" fillId="0" borderId="0" xfId="9" applyNumberFormat="1" applyFont="1" applyAlignment="1" applyProtection="1">
      <alignment horizontal="center" vertical="center"/>
    </xf>
    <xf numFmtId="0" fontId="4" fillId="0" borderId="0" xfId="9" applyFont="1" applyAlignment="1" applyProtection="1">
      <alignment horizontal="right" vertical="center"/>
    </xf>
    <xf numFmtId="176" fontId="7" fillId="0" borderId="0" xfId="104" applyNumberFormat="1" applyFont="1" applyAlignment="1" applyProtection="1">
      <alignment vertical="center"/>
    </xf>
    <xf numFmtId="0" fontId="7" fillId="0" borderId="0" xfId="104" applyFont="1" applyAlignment="1" applyProtection="1">
      <alignment horizontal="right" vertical="center"/>
    </xf>
    <xf numFmtId="0" fontId="7" fillId="0" borderId="0" xfId="104" applyFont="1" applyAlignment="1" applyProtection="1">
      <alignment horizontal="left" vertical="center" indent="2"/>
    </xf>
    <xf numFmtId="0" fontId="7" fillId="0" borderId="0" xfId="104" applyFont="1" applyAlignment="1" applyProtection="1">
      <alignment horizontal="left" vertical="center" indent="1"/>
    </xf>
    <xf numFmtId="0" fontId="4" fillId="0" borderId="0" xfId="104" applyFont="1" applyAlignment="1" applyProtection="1">
      <alignment horizontal="left" vertical="center" indent="1"/>
    </xf>
    <xf numFmtId="0" fontId="4" fillId="0" borderId="0" xfId="9" applyFont="1" applyFill="1" applyAlignment="1" applyProtection="1">
      <alignment vertical="center"/>
    </xf>
    <xf numFmtId="0" fontId="4" fillId="0" borderId="0" xfId="9" applyFont="1" applyFill="1" applyAlignment="1" applyProtection="1">
      <alignment horizontal="left" vertical="center" indent="2"/>
    </xf>
    <xf numFmtId="0" fontId="7" fillId="0" borderId="0" xfId="9" applyFont="1" applyFill="1" applyAlignment="1" applyProtection="1">
      <alignment horizontal="left" vertical="center"/>
    </xf>
    <xf numFmtId="176" fontId="7" fillId="0" borderId="0" xfId="9" applyNumberFormat="1" applyFont="1" applyFill="1" applyAlignment="1" applyProtection="1">
      <alignment horizontal="left" vertical="center" indent="1"/>
    </xf>
    <xf numFmtId="0" fontId="4" fillId="0" borderId="0" xfId="9" applyFont="1" applyFill="1" applyAlignment="1" applyProtection="1">
      <alignment horizontal="right" vertical="center"/>
    </xf>
    <xf numFmtId="0" fontId="4" fillId="3" borderId="18" xfId="9" applyFont="1" applyFill="1" applyBorder="1" applyAlignment="1" applyProtection="1">
      <alignment horizontal="left" vertical="center"/>
      <protection locked="0"/>
    </xf>
    <xf numFmtId="0" fontId="0" fillId="0" borderId="0" xfId="0" applyProtection="1">
      <protection locked="0"/>
    </xf>
    <xf numFmtId="0" fontId="0" fillId="0" borderId="0" xfId="0" applyProtection="1"/>
    <xf numFmtId="0" fontId="1" fillId="0" borderId="0" xfId="1" applyFont="1" applyAlignment="1" applyProtection="1">
      <alignment vertical="center"/>
    </xf>
    <xf numFmtId="0" fontId="2" fillId="0" borderId="0" xfId="1" applyFont="1" applyFill="1" applyAlignment="1" applyProtection="1">
      <alignment horizontal="left" vertical="center"/>
    </xf>
    <xf numFmtId="0" fontId="2" fillId="0" borderId="0" xfId="1" applyFont="1" applyFill="1" applyAlignment="1" applyProtection="1">
      <alignment vertical="center"/>
    </xf>
    <xf numFmtId="0" fontId="5" fillId="0" borderId="0" xfId="0" applyFont="1" applyAlignment="1" applyProtection="1">
      <alignment vertical="center"/>
      <protection locked="0"/>
    </xf>
    <xf numFmtId="0" fontId="6" fillId="0" borderId="0" xfId="5" applyNumberFormat="1" applyFont="1" applyFill="1" applyBorder="1" applyAlignment="1" applyProtection="1">
      <alignment vertical="top"/>
      <protection locked="0" hidden="1"/>
    </xf>
    <xf numFmtId="0" fontId="9" fillId="0" borderId="0" xfId="5" applyNumberFormat="1" applyFont="1" applyFill="1" applyBorder="1" applyAlignment="1" applyProtection="1">
      <alignment vertical="center"/>
      <protection locked="0" hidden="1"/>
    </xf>
    <xf numFmtId="0" fontId="11" fillId="0" borderId="0" xfId="0" applyFont="1" applyFill="1" applyProtection="1">
      <protection locked="0"/>
    </xf>
    <xf numFmtId="0" fontId="11"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7" fillId="0" borderId="0" xfId="2" applyNumberFormat="1" applyFont="1" applyFill="1" applyBorder="1" applyAlignment="1" applyProtection="1">
      <alignment horizontal="justify" vertical="center"/>
      <protection locked="0"/>
    </xf>
    <xf numFmtId="0" fontId="11" fillId="0" borderId="0" xfId="1" applyFont="1" applyFill="1" applyBorder="1" applyAlignment="1" applyProtection="1">
      <alignment horizontal="left" vertical="center"/>
      <protection locked="0"/>
    </xf>
    <xf numFmtId="0" fontId="11" fillId="0" borderId="0" xfId="1"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4" fillId="0" borderId="0" xfId="7" applyFont="1" applyFill="1" applyBorder="1" applyAlignment="1" applyProtection="1">
      <alignment vertical="center"/>
      <protection locked="0"/>
    </xf>
    <xf numFmtId="0" fontId="7" fillId="0" borderId="0" xfId="8" applyFont="1" applyFill="1" applyBorder="1" applyAlignment="1" applyProtection="1">
      <alignment vertical="top"/>
      <protection locked="0"/>
    </xf>
    <xf numFmtId="0" fontId="4" fillId="0" borderId="0" xfId="7" applyFont="1" applyFill="1" applyBorder="1" applyAlignment="1" applyProtection="1">
      <alignment horizontal="left" vertical="top"/>
      <protection locked="0"/>
    </xf>
    <xf numFmtId="0" fontId="4" fillId="0" borderId="0" xfId="7" applyFont="1" applyFill="1" applyBorder="1" applyAlignment="1" applyProtection="1">
      <alignment vertical="top"/>
      <protection locked="0"/>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8" fontId="7" fillId="0" borderId="0" xfId="6"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left" vertical="center" wrapText="1"/>
      <protection locked="0"/>
    </xf>
    <xf numFmtId="165" fontId="7" fillId="0" borderId="0" xfId="1" applyNumberFormat="1" applyFont="1" applyFill="1" applyBorder="1" applyAlignment="1" applyProtection="1">
      <alignment horizontal="center" vertical="center"/>
      <protection locked="0"/>
    </xf>
    <xf numFmtId="168" fontId="7" fillId="0" borderId="0" xfId="6" applyNumberFormat="1" applyFont="1" applyFill="1" applyBorder="1" applyAlignment="1" applyProtection="1">
      <alignment horizontal="right" vertical="center" wrapText="1" indent="1"/>
      <protection locked="0"/>
    </xf>
    <xf numFmtId="168" fontId="7" fillId="0" borderId="0" xfId="6"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8" fontId="4" fillId="0" borderId="0" xfId="6"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 applyFont="1" applyAlignment="1" applyProtection="1">
      <alignment horizontal="left" vertical="center"/>
      <protection locked="0"/>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right" vertical="center"/>
    </xf>
    <xf numFmtId="0" fontId="11" fillId="0" borderId="0" xfId="0" applyFont="1" applyFill="1" applyProtection="1"/>
    <xf numFmtId="0" fontId="11" fillId="0" borderId="0" xfId="0" applyFont="1" applyFill="1" applyBorder="1" applyProtection="1"/>
    <xf numFmtId="0" fontId="11" fillId="0" borderId="0" xfId="0" applyFont="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10" fontId="11" fillId="0" borderId="0" xfId="0" applyNumberFormat="1" applyFont="1" applyFill="1" applyBorder="1" applyAlignment="1" applyProtection="1">
      <alignment horizontal="center" vertical="center"/>
    </xf>
    <xf numFmtId="0" fontId="7" fillId="0" borderId="0" xfId="1" applyFont="1" applyAlignment="1" applyProtection="1">
      <alignment horizontal="left" vertical="center"/>
    </xf>
    <xf numFmtId="0" fontId="7" fillId="0" borderId="0" xfId="1" applyFont="1" applyAlignment="1" applyProtection="1">
      <alignment horizontal="center" vertical="center"/>
    </xf>
    <xf numFmtId="0" fontId="7" fillId="0" borderId="0" xfId="1" applyFont="1" applyAlignment="1" applyProtection="1">
      <alignment vertical="center"/>
    </xf>
    <xf numFmtId="0" fontId="4" fillId="0" borderId="0" xfId="7" applyFont="1" applyAlignment="1" applyProtection="1">
      <alignment vertical="center"/>
    </xf>
    <xf numFmtId="0" fontId="0" fillId="0" borderId="0" xfId="7" applyFont="1" applyAlignment="1" applyProtection="1">
      <alignment vertical="center"/>
    </xf>
    <xf numFmtId="0" fontId="4" fillId="0" borderId="0" xfId="1" applyFont="1" applyAlignment="1" applyProtection="1">
      <alignment vertical="center"/>
    </xf>
    <xf numFmtId="0" fontId="4" fillId="0" borderId="0" xfId="2" applyNumberFormat="1" applyFont="1" applyFill="1" applyBorder="1" applyAlignment="1" applyProtection="1">
      <alignment vertical="center"/>
    </xf>
    <xf numFmtId="0" fontId="7" fillId="0" borderId="0" xfId="8" applyFont="1" applyFill="1" applyAlignment="1" applyProtection="1">
      <alignment vertical="top"/>
    </xf>
    <xf numFmtId="0" fontId="4" fillId="0" borderId="0" xfId="7" applyFont="1" applyFill="1" applyAlignment="1" applyProtection="1">
      <alignment vertical="top"/>
    </xf>
    <xf numFmtId="166"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7" fillId="0" borderId="0" xfId="1" applyFont="1" applyFill="1" applyBorder="1" applyAlignment="1" applyProtection="1">
      <alignment horizontal="center" vertical="center"/>
      <protection locked="0"/>
    </xf>
    <xf numFmtId="165" fontId="1" fillId="0" borderId="37" xfId="0" applyNumberFormat="1" applyFont="1" applyFill="1" applyBorder="1" applyAlignment="1" applyProtection="1">
      <alignment horizontal="right" vertical="top" wrapText="1"/>
    </xf>
    <xf numFmtId="0" fontId="1" fillId="4" borderId="10" xfId="114" applyFont="1" applyFill="1" applyBorder="1" applyAlignment="1" applyProtection="1">
      <alignment vertical="center" wrapText="1"/>
    </xf>
    <xf numFmtId="0" fontId="2" fillId="0" borderId="9" xfId="0" applyFont="1" applyFill="1" applyBorder="1" applyAlignment="1" applyProtection="1">
      <alignment horizontal="center" vertical="top" wrapText="1"/>
    </xf>
    <xf numFmtId="0" fontId="2" fillId="0" borderId="11" xfId="0" applyNumberFormat="1" applyFont="1" applyFill="1" applyBorder="1" applyAlignment="1" applyProtection="1">
      <alignment horizontal="center" vertical="top" wrapText="1"/>
    </xf>
    <xf numFmtId="0" fontId="56" fillId="3" borderId="38" xfId="0" applyNumberFormat="1" applyFont="1" applyFill="1" applyBorder="1" applyAlignment="1" applyProtection="1">
      <alignment vertical="center"/>
    </xf>
    <xf numFmtId="0" fontId="2" fillId="4" borderId="37" xfId="0" applyNumberFormat="1" applyFont="1" applyFill="1" applyBorder="1" applyAlignment="1" applyProtection="1">
      <alignment horizontal="center" vertical="top" wrapText="1"/>
    </xf>
    <xf numFmtId="0" fontId="1" fillId="4" borderId="9" xfId="114" applyFont="1" applyFill="1" applyBorder="1" applyAlignment="1" applyProtection="1">
      <alignment vertical="center" wrapText="1"/>
    </xf>
    <xf numFmtId="0" fontId="1" fillId="4" borderId="11" xfId="114" applyFont="1" applyFill="1" applyBorder="1" applyAlignment="1" applyProtection="1">
      <alignment vertical="center" wrapText="1"/>
    </xf>
    <xf numFmtId="2" fontId="2" fillId="4" borderId="6" xfId="0" applyNumberFormat="1" applyFont="1" applyFill="1" applyBorder="1" applyAlignment="1" applyProtection="1">
      <alignment horizontal="right" vertical="center"/>
    </xf>
    <xf numFmtId="0" fontId="2" fillId="4" borderId="38" xfId="0" applyNumberFormat="1" applyFont="1" applyFill="1" applyBorder="1" applyAlignment="1" applyProtection="1">
      <alignment vertical="center"/>
    </xf>
    <xf numFmtId="0" fontId="2" fillId="0" borderId="37" xfId="114" applyNumberFormat="1" applyFont="1" applyFill="1" applyBorder="1" applyAlignment="1" applyProtection="1">
      <alignment horizontal="center" vertical="center"/>
    </xf>
    <xf numFmtId="2" fontId="2" fillId="0" borderId="6" xfId="0" applyNumberFormat="1" applyFont="1" applyFill="1" applyBorder="1" applyAlignment="1" applyProtection="1">
      <alignment horizontal="right" vertical="center"/>
    </xf>
    <xf numFmtId="0" fontId="2" fillId="0" borderId="38" xfId="0" applyNumberFormat="1" applyFont="1" applyFill="1" applyBorder="1" applyAlignment="1" applyProtection="1">
      <alignment vertical="center"/>
    </xf>
    <xf numFmtId="0" fontId="2" fillId="7" borderId="39" xfId="114" applyNumberFormat="1" applyFont="1" applyFill="1" applyBorder="1" applyAlignment="1" applyProtection="1">
      <alignment horizontal="center" vertical="center"/>
    </xf>
    <xf numFmtId="2" fontId="2" fillId="7" borderId="40" xfId="0" applyNumberFormat="1" applyFont="1" applyFill="1" applyBorder="1" applyAlignment="1" applyProtection="1">
      <alignment horizontal="right" vertical="center"/>
    </xf>
    <xf numFmtId="0" fontId="2" fillId="7" borderId="41" xfId="0" applyNumberFormat="1" applyFont="1" applyFill="1" applyBorder="1" applyAlignment="1" applyProtection="1">
      <alignment vertical="center"/>
    </xf>
    <xf numFmtId="0" fontId="57"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6"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7"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justify" vertical="top" wrapText="1"/>
    </xf>
    <xf numFmtId="0" fontId="2" fillId="0" borderId="6"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43" fontId="2" fillId="0" borderId="6" xfId="6" applyNumberFormat="1" applyFont="1" applyBorder="1" applyAlignment="1" applyProtection="1">
      <alignment vertical="top" wrapText="1"/>
    </xf>
    <xf numFmtId="0" fontId="2" fillId="3" borderId="38" xfId="0" applyNumberFormat="1" applyFont="1" applyFill="1" applyBorder="1" applyAlignment="1" applyProtection="1">
      <alignment vertical="center"/>
    </xf>
    <xf numFmtId="39" fontId="2" fillId="0" borderId="6" xfId="6" applyNumberFormat="1" applyFont="1" applyFill="1" applyBorder="1" applyAlignment="1" applyProtection="1">
      <alignment horizontal="right" vertical="top" wrapText="1"/>
    </xf>
    <xf numFmtId="43" fontId="2" fillId="0" borderId="6" xfId="6" applyNumberFormat="1" applyFont="1" applyFill="1" applyBorder="1" applyAlignment="1" applyProtection="1">
      <alignment horizontal="right" vertical="center"/>
    </xf>
    <xf numFmtId="43" fontId="2" fillId="4" borderId="6" xfId="6" applyNumberFormat="1" applyFont="1" applyFill="1" applyBorder="1" applyAlignment="1" applyProtection="1">
      <alignment horizontal="right" vertical="center"/>
    </xf>
    <xf numFmtId="43" fontId="2" fillId="7" borderId="40" xfId="6" applyNumberFormat="1" applyFont="1" applyFill="1" applyBorder="1" applyAlignment="1" applyProtection="1">
      <alignment horizontal="right" vertical="center"/>
    </xf>
    <xf numFmtId="0" fontId="2" fillId="7" borderId="39" xfId="0" applyNumberFormat="1" applyFont="1" applyFill="1" applyBorder="1" applyAlignment="1" applyProtection="1">
      <alignment horizontal="center" vertical="center" wrapText="1"/>
    </xf>
    <xf numFmtId="0" fontId="1" fillId="7" borderId="40" xfId="114" applyFont="1" applyFill="1" applyBorder="1" applyAlignment="1" applyProtection="1">
      <alignment vertical="center" wrapText="1"/>
    </xf>
    <xf numFmtId="0" fontId="1" fillId="7" borderId="40" xfId="114" applyFont="1" applyFill="1" applyBorder="1" applyAlignment="1" applyProtection="1">
      <alignment horizontal="center" vertical="center" wrapText="1"/>
    </xf>
    <xf numFmtId="43" fontId="2" fillId="7" borderId="41" xfId="6"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7" borderId="6" xfId="0" applyNumberFormat="1" applyFont="1" applyFill="1" applyBorder="1" applyAlignment="1" applyProtection="1">
      <alignment horizontal="center" vertical="center" wrapText="1"/>
    </xf>
    <xf numFmtId="0" fontId="1" fillId="7" borderId="6" xfId="114" applyFont="1" applyFill="1" applyBorder="1" applyAlignment="1" applyProtection="1">
      <alignment vertical="center" wrapText="1"/>
    </xf>
    <xf numFmtId="2" fontId="2" fillId="7" borderId="6" xfId="0" applyNumberFormat="1" applyFont="1" applyFill="1" applyBorder="1" applyAlignment="1" applyProtection="1">
      <alignment horizontal="right" vertical="center"/>
    </xf>
    <xf numFmtId="43" fontId="2" fillId="7" borderId="6" xfId="6"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6"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2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6" xfId="1" applyFont="1" applyFill="1" applyBorder="1" applyAlignment="1" applyProtection="1">
      <alignment vertical="top" wrapText="1"/>
    </xf>
    <xf numFmtId="0" fontId="7" fillId="4" borderId="6" xfId="0" applyFont="1" applyFill="1" applyBorder="1" applyAlignment="1" applyProtection="1">
      <alignment horizontal="left" vertical="top" wrapText="1"/>
    </xf>
    <xf numFmtId="4" fontId="7" fillId="4" borderId="6" xfId="6" applyNumberFormat="1" applyFont="1" applyFill="1" applyBorder="1" applyAlignment="1" applyProtection="1">
      <alignment vertical="top" wrapText="1"/>
    </xf>
    <xf numFmtId="0" fontId="4" fillId="0" borderId="0" xfId="1"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 applyNumberFormat="1" applyFont="1" applyFill="1" applyBorder="1" applyAlignment="1" applyProtection="1">
      <alignment vertical="center"/>
      <protection hidden="1"/>
    </xf>
    <xf numFmtId="0" fontId="38" fillId="0" borderId="0" xfId="1" applyFont="1" applyBorder="1" applyAlignment="1" applyProtection="1">
      <alignment horizontal="justify" vertical="center" wrapText="1"/>
      <protection hidden="1"/>
    </xf>
    <xf numFmtId="0" fontId="38" fillId="0" borderId="0" xfId="1"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 applyFont="1" applyAlignment="1" applyProtection="1">
      <alignment horizontal="left" vertical="top"/>
      <protection hidden="1"/>
    </xf>
    <xf numFmtId="0" fontId="4" fillId="0" borderId="0" xfId="1" applyFont="1" applyBorder="1" applyAlignment="1" applyProtection="1">
      <alignment vertical="top" wrapText="1"/>
      <protection hidden="1"/>
    </xf>
    <xf numFmtId="0" fontId="4" fillId="0" borderId="0" xfId="1" applyFont="1" applyAlignment="1" applyProtection="1">
      <alignment horizontal="left" vertical="center"/>
      <protection hidden="1"/>
    </xf>
    <xf numFmtId="0" fontId="59" fillId="0" borderId="0" xfId="0" applyFont="1" applyProtection="1"/>
    <xf numFmtId="0" fontId="0" fillId="0" borderId="6" xfId="0" applyBorder="1"/>
    <xf numFmtId="0" fontId="2" fillId="0" borderId="0" xfId="0" applyNumberFormat="1" applyFont="1" applyFill="1" applyBorder="1" applyAlignment="1" applyProtection="1">
      <alignment horizontal="justify" vertical="center" wrapText="1"/>
    </xf>
    <xf numFmtId="0" fontId="7" fillId="0" borderId="0" xfId="1" applyFont="1" applyFill="1" applyBorder="1" applyAlignment="1" applyProtection="1">
      <alignment horizontal="center" vertical="center" wrapText="1"/>
      <protection locked="0"/>
    </xf>
    <xf numFmtId="0" fontId="60" fillId="0" borderId="0" xfId="7" applyFont="1" applyBorder="1" applyAlignment="1" applyProtection="1">
      <alignment vertical="top"/>
      <protection hidden="1"/>
    </xf>
    <xf numFmtId="0" fontId="61" fillId="0" borderId="0" xfId="7" applyFont="1" applyBorder="1" applyAlignment="1" applyProtection="1">
      <alignment vertical="top"/>
      <protection hidden="1"/>
    </xf>
    <xf numFmtId="2" fontId="61" fillId="0" borderId="0" xfId="7" applyNumberFormat="1" applyFont="1" applyBorder="1" applyAlignment="1" applyProtection="1">
      <alignment vertical="top"/>
      <protection hidden="1"/>
    </xf>
    <xf numFmtId="175" fontId="60" fillId="0" borderId="0" xfId="7" applyNumberFormat="1" applyFont="1" applyBorder="1" applyAlignment="1" applyProtection="1">
      <alignment vertical="top"/>
      <protection hidden="1"/>
    </xf>
    <xf numFmtId="2" fontId="61" fillId="5" borderId="0" xfId="7"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wrapText="1"/>
    </xf>
    <xf numFmtId="0" fontId="2" fillId="0" borderId="0" xfId="1" applyFont="1" applyAlignment="1" applyProtection="1">
      <alignment vertical="center" wrapText="1"/>
    </xf>
    <xf numFmtId="0" fontId="2" fillId="0" borderId="0" xfId="1" applyFont="1" applyFill="1" applyAlignment="1" applyProtection="1">
      <alignment horizontal="left" vertical="center" wrapText="1"/>
    </xf>
    <xf numFmtId="0" fontId="1" fillId="0" borderId="6"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justify" vertical="center" wrapText="1"/>
    </xf>
    <xf numFmtId="0" fontId="2" fillId="0" borderId="0" xfId="1" applyFont="1" applyAlignment="1" applyProtection="1">
      <alignment vertical="center" wrapText="1"/>
      <protection hidden="1"/>
    </xf>
    <xf numFmtId="0" fontId="2" fillId="0" borderId="0" xfId="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 applyFont="1" applyAlignment="1" applyProtection="1">
      <alignment vertical="center" wrapText="1"/>
      <protection hidden="1"/>
    </xf>
    <xf numFmtId="0" fontId="6" fillId="0" borderId="0" xfId="5" applyNumberFormat="1" applyFont="1" applyFill="1" applyBorder="1" applyAlignment="1" applyProtection="1">
      <alignment vertical="top" wrapText="1"/>
      <protection hidden="1"/>
    </xf>
    <xf numFmtId="0" fontId="9" fillId="0" borderId="0" xfId="5" applyNumberFormat="1" applyFont="1" applyFill="1" applyBorder="1" applyAlignment="1" applyProtection="1">
      <alignment vertical="center" wrapText="1"/>
      <protection locked="0" hidden="1"/>
    </xf>
    <xf numFmtId="0" fontId="7" fillId="0" borderId="1"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 applyFont="1" applyAlignment="1" applyProtection="1">
      <alignment horizontal="center" vertical="center" wrapText="1"/>
    </xf>
    <xf numFmtId="0" fontId="4" fillId="0" borderId="0" xfId="7" applyFont="1" applyAlignment="1" applyProtection="1">
      <alignment vertical="center" wrapText="1"/>
    </xf>
    <xf numFmtId="0" fontId="4" fillId="0" borderId="0" xfId="0" applyFont="1" applyAlignment="1" applyProtection="1">
      <alignment wrapText="1"/>
    </xf>
    <xf numFmtId="0" fontId="4" fillId="0" borderId="0" xfId="7" applyFont="1" applyFill="1" applyAlignment="1" applyProtection="1">
      <alignment horizontal="left" vertical="top" wrapText="1"/>
    </xf>
    <xf numFmtId="0" fontId="11" fillId="0" borderId="0" xfId="1"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7" applyFont="1" applyFill="1" applyBorder="1" applyAlignment="1" applyProtection="1">
      <alignment vertical="center" wrapText="1"/>
      <protection locked="0"/>
    </xf>
    <xf numFmtId="0" fontId="4" fillId="0" borderId="0" xfId="1" applyFont="1" applyFill="1" applyBorder="1" applyAlignment="1" applyProtection="1">
      <alignment vertical="center" wrapText="1"/>
      <protection locked="0"/>
    </xf>
    <xf numFmtId="0" fontId="4" fillId="0" borderId="0" xfId="1" applyFont="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4" fillId="0" borderId="0" xfId="7" applyFont="1" applyFill="1" applyAlignment="1" applyProtection="1">
      <alignment horizontal="left" vertical="top"/>
    </xf>
    <xf numFmtId="0" fontId="7" fillId="0" borderId="0" xfId="0" applyNumberFormat="1" applyFont="1" applyFill="1" applyBorder="1" applyAlignment="1" applyProtection="1">
      <alignment horizontal="center" vertical="center" wrapText="1"/>
      <protection hidden="1"/>
    </xf>
    <xf numFmtId="0" fontId="4" fillId="0" borderId="6" xfId="7" applyFont="1" applyBorder="1" applyAlignment="1" applyProtection="1">
      <alignment horizontal="center" vertical="center"/>
      <protection hidden="1"/>
    </xf>
    <xf numFmtId="0" fontId="2" fillId="8" borderId="0" xfId="9" applyFont="1" applyFill="1" applyAlignment="1" applyProtection="1">
      <alignment horizontal="justify" vertical="top"/>
      <protection hidden="1"/>
    </xf>
    <xf numFmtId="0" fontId="1" fillId="0" borderId="0" xfId="0" applyNumberFormat="1" applyFont="1" applyFill="1" applyBorder="1" applyAlignment="1" applyProtection="1">
      <alignment vertical="center" wrapText="1"/>
    </xf>
    <xf numFmtId="0" fontId="0" fillId="0" borderId="0" xfId="0" applyAlignment="1" applyProtection="1">
      <alignment vertical="top"/>
      <protection locked="0"/>
    </xf>
    <xf numFmtId="0" fontId="64" fillId="0" borderId="0" xfId="0" applyFont="1"/>
    <xf numFmtId="9" fontId="66" fillId="3" borderId="6" xfId="0" applyNumberFormat="1" applyFont="1" applyFill="1" applyBorder="1" applyAlignment="1" applyProtection="1">
      <alignment horizontal="center" vertical="center"/>
      <protection locked="0"/>
    </xf>
    <xf numFmtId="0" fontId="1" fillId="11" borderId="6" xfId="0" applyNumberFormat="1" applyFont="1" applyFill="1" applyBorder="1" applyAlignment="1" applyProtection="1">
      <alignment horizontal="center" vertical="center" wrapText="1"/>
    </xf>
    <xf numFmtId="0" fontId="1" fillId="11" borderId="6" xfId="114" applyFont="1" applyFill="1" applyBorder="1" applyAlignment="1" applyProtection="1">
      <alignment horizontal="center" vertical="center" wrapText="1"/>
    </xf>
    <xf numFmtId="2" fontId="1" fillId="11" borderId="6" xfId="0" applyNumberFormat="1" applyFont="1" applyFill="1" applyBorder="1" applyAlignment="1" applyProtection="1">
      <alignment horizontal="center" vertical="center" wrapText="1"/>
    </xf>
    <xf numFmtId="0" fontId="65" fillId="11" borderId="6" xfId="0" applyFont="1" applyFill="1" applyBorder="1" applyAlignment="1">
      <alignment horizontal="center" vertical="center" wrapText="1"/>
    </xf>
    <xf numFmtId="0" fontId="1" fillId="11" borderId="10" xfId="114" applyNumberFormat="1" applyFont="1" applyFill="1" applyBorder="1" applyAlignment="1" applyProtection="1">
      <alignment vertical="center" wrapText="1"/>
    </xf>
    <xf numFmtId="0" fontId="1" fillId="11" borderId="11" xfId="114" applyNumberFormat="1" applyFont="1" applyFill="1" applyBorder="1" applyAlignment="1" applyProtection="1">
      <alignment vertical="center" wrapText="1"/>
    </xf>
    <xf numFmtId="0" fontId="2" fillId="8" borderId="0" xfId="0" applyNumberFormat="1" applyFont="1" applyFill="1" applyBorder="1" applyAlignment="1" applyProtection="1">
      <alignment horizontal="center" vertical="top" wrapText="1"/>
    </xf>
    <xf numFmtId="0" fontId="1" fillId="10" borderId="6" xfId="0" applyNumberFormat="1" applyFont="1" applyFill="1" applyBorder="1" applyAlignment="1" applyProtection="1">
      <alignment horizontal="center" vertical="center" wrapText="1"/>
    </xf>
    <xf numFmtId="0" fontId="1" fillId="10" borderId="6" xfId="114" applyFont="1" applyFill="1" applyBorder="1" applyAlignment="1" applyProtection="1">
      <alignment vertical="center" wrapText="1"/>
    </xf>
    <xf numFmtId="0" fontId="1" fillId="10" borderId="6" xfId="114" applyFont="1" applyFill="1" applyBorder="1" applyAlignment="1" applyProtection="1">
      <alignment horizontal="center" vertical="center" wrapText="1"/>
    </xf>
    <xf numFmtId="43" fontId="1" fillId="10" borderId="6" xfId="6" applyNumberFormat="1" applyFont="1" applyFill="1" applyBorder="1" applyAlignment="1" applyProtection="1">
      <alignment horizontal="right" vertical="center" wrapText="1"/>
    </xf>
    <xf numFmtId="2" fontId="1" fillId="10" borderId="6" xfId="0" applyNumberFormat="1" applyFont="1" applyFill="1" applyBorder="1" applyAlignment="1" applyProtection="1">
      <alignment horizontal="center" vertical="center" wrapText="1"/>
    </xf>
    <xf numFmtId="2" fontId="2" fillId="0" borderId="6" xfId="2" applyNumberFormat="1" applyFont="1" applyFill="1" applyBorder="1" applyAlignment="1" applyProtection="1">
      <alignment horizontal="center" vertical="top" wrapText="1"/>
    </xf>
    <xf numFmtId="165" fontId="1" fillId="10" borderId="6" xfId="0" applyNumberFormat="1" applyFont="1" applyFill="1" applyBorder="1" applyAlignment="1" applyProtection="1">
      <alignment horizontal="center" vertical="center" wrapText="1"/>
    </xf>
    <xf numFmtId="43" fontId="1" fillId="10" borderId="6" xfId="6" applyNumberFormat="1" applyFont="1" applyFill="1" applyBorder="1" applyAlignment="1" applyProtection="1">
      <alignment horizontal="center" vertical="center" wrapText="1"/>
    </xf>
    <xf numFmtId="4" fontId="1" fillId="10" borderId="6" xfId="2"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top" wrapText="1"/>
    </xf>
    <xf numFmtId="4" fontId="7" fillId="0" borderId="6" xfId="7" applyNumberFormat="1" applyFont="1" applyFill="1" applyBorder="1" applyAlignment="1" applyProtection="1">
      <alignment vertical="center" wrapText="1"/>
      <protection hidden="1"/>
    </xf>
    <xf numFmtId="0" fontId="2" fillId="10" borderId="6" xfId="1"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50" fillId="0" borderId="36" xfId="108"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justify" vertical="top"/>
    </xf>
    <xf numFmtId="0" fontId="5" fillId="0" borderId="0" xfId="0" applyFont="1" applyAlignment="1" applyProtection="1">
      <alignment vertical="top"/>
      <protection locked="0"/>
    </xf>
    <xf numFmtId="0" fontId="2" fillId="0" borderId="0" xfId="0" applyFont="1" applyAlignment="1" applyProtection="1">
      <alignment horizontal="center" vertical="center"/>
      <protection locked="0"/>
    </xf>
    <xf numFmtId="0" fontId="5" fillId="0" borderId="0" xfId="0" applyFont="1" applyAlignment="1" applyProtection="1">
      <alignment vertical="top"/>
    </xf>
    <xf numFmtId="0" fontId="0" fillId="0" borderId="0" xfId="0" applyAlignment="1" applyProtection="1">
      <alignment horizontal="center" vertical="center"/>
      <protection locked="0"/>
    </xf>
    <xf numFmtId="0" fontId="68" fillId="0" borderId="0" xfId="108" applyNumberFormat="1" applyFont="1" applyFill="1" applyBorder="1" applyAlignment="1" applyProtection="1">
      <alignment vertical="center"/>
      <protection hidden="1"/>
    </xf>
    <xf numFmtId="4" fontId="47" fillId="0" borderId="0" xfId="108" applyNumberFormat="1" applyFont="1" applyFill="1" applyBorder="1" applyAlignment="1" applyProtection="1">
      <alignment vertical="top"/>
      <protection hidden="1"/>
    </xf>
    <xf numFmtId="0" fontId="70" fillId="0" borderId="26" xfId="5" applyFont="1" applyBorder="1" applyAlignment="1" applyProtection="1">
      <alignment horizontal="center" vertical="center"/>
      <protection hidden="1"/>
    </xf>
    <xf numFmtId="43" fontId="70" fillId="0" borderId="6" xfId="42" applyFont="1" applyBorder="1" applyAlignment="1" applyProtection="1">
      <alignment horizontal="center" vertical="center" wrapText="1"/>
      <protection hidden="1"/>
    </xf>
    <xf numFmtId="43" fontId="70" fillId="0" borderId="10" xfId="42" applyFont="1" applyBorder="1" applyAlignment="1" applyProtection="1">
      <alignment horizontal="center" vertical="center" wrapText="1"/>
      <protection hidden="1"/>
    </xf>
    <xf numFmtId="43" fontId="70" fillId="0" borderId="6" xfId="42" applyNumberFormat="1" applyFont="1" applyBorder="1" applyAlignment="1" applyProtection="1">
      <alignment horizontal="center" vertical="center" wrapText="1"/>
      <protection hidden="1"/>
    </xf>
    <xf numFmtId="43" fontId="70" fillId="0" borderId="45" xfId="42" applyFont="1" applyBorder="1" applyAlignment="1" applyProtection="1">
      <alignment horizontal="center"/>
      <protection hidden="1"/>
    </xf>
    <xf numFmtId="43" fontId="70" fillId="0" borderId="30" xfId="42" applyFont="1" applyBorder="1" applyAlignment="1" applyProtection="1">
      <alignment horizontal="center"/>
      <protection hidden="1"/>
    </xf>
    <xf numFmtId="43" fontId="70" fillId="0" borderId="10" xfId="42" applyFont="1" applyBorder="1" applyAlignment="1" applyProtection="1">
      <alignment horizontal="center"/>
      <protection hidden="1"/>
    </xf>
    <xf numFmtId="43" fontId="70" fillId="0" borderId="6" xfId="42" applyFont="1" applyBorder="1" applyAlignment="1" applyProtection="1">
      <alignment horizontal="center"/>
      <protection hidden="1"/>
    </xf>
    <xf numFmtId="0" fontId="70" fillId="0" borderId="6" xfId="9" applyFont="1" applyBorder="1" applyAlignment="1" applyProtection="1">
      <alignment horizontal="center"/>
      <protection hidden="1"/>
    </xf>
    <xf numFmtId="43" fontId="70" fillId="0" borderId="20" xfId="42" applyFont="1" applyBorder="1" applyAlignment="1" applyProtection="1">
      <alignment horizontal="center"/>
      <protection hidden="1"/>
    </xf>
    <xf numFmtId="43" fontId="70" fillId="0" borderId="45" xfId="42" applyFont="1" applyBorder="1" applyAlignment="1" applyProtection="1">
      <alignment horizontal="right"/>
      <protection hidden="1"/>
    </xf>
    <xf numFmtId="43" fontId="70" fillId="0" borderId="25" xfId="42" applyFont="1" applyBorder="1" applyAlignment="1" applyProtection="1">
      <alignment horizontal="center"/>
      <protection hidden="1"/>
    </xf>
    <xf numFmtId="0" fontId="70" fillId="0" borderId="22" xfId="9" applyFont="1" applyBorder="1" applyAlignment="1" applyProtection="1">
      <alignment horizontal="center"/>
      <protection hidden="1"/>
    </xf>
    <xf numFmtId="4" fontId="70" fillId="0" borderId="45" xfId="9" applyNumberFormat="1" applyFont="1" applyBorder="1" applyAlignment="1" applyProtection="1">
      <alignment horizontal="center"/>
      <protection hidden="1"/>
    </xf>
    <xf numFmtId="0" fontId="70" fillId="0" borderId="46" xfId="9" applyFont="1" applyBorder="1" applyAlignment="1" applyProtection="1">
      <alignment horizontal="center"/>
      <protection hidden="1"/>
    </xf>
    <xf numFmtId="4" fontId="70" fillId="0" borderId="45" xfId="9" applyNumberFormat="1" applyFont="1" applyBorder="1" applyAlignment="1" applyProtection="1">
      <alignment horizontal="right"/>
      <protection hidden="1"/>
    </xf>
    <xf numFmtId="0" fontId="70" fillId="0" borderId="12" xfId="9" applyFont="1" applyBorder="1" applyAlignment="1" applyProtection="1">
      <alignment horizontal="center"/>
      <protection hidden="1"/>
    </xf>
    <xf numFmtId="4" fontId="70" fillId="0" borderId="0" xfId="9" applyNumberFormat="1" applyFont="1" applyBorder="1" applyAlignment="1" applyProtection="1">
      <alignment horizontal="center"/>
      <protection hidden="1"/>
    </xf>
    <xf numFmtId="0" fontId="70" fillId="0" borderId="0" xfId="9" applyFont="1" applyBorder="1" applyProtection="1">
      <protection hidden="1"/>
    </xf>
    <xf numFmtId="4" fontId="70" fillId="0" borderId="0" xfId="9" applyNumberFormat="1" applyFont="1" applyBorder="1" applyProtection="1">
      <protection hidden="1"/>
    </xf>
    <xf numFmtId="0" fontId="70" fillId="0" borderId="0" xfId="9" applyFont="1" applyAlignment="1" applyProtection="1">
      <alignment horizontal="center"/>
      <protection hidden="1"/>
    </xf>
    <xf numFmtId="43" fontId="69" fillId="0" borderId="12" xfId="9" applyNumberFormat="1" applyFont="1" applyBorder="1" applyProtection="1">
      <protection hidden="1"/>
    </xf>
    <xf numFmtId="179" fontId="70" fillId="0" borderId="47" xfId="9" applyNumberFormat="1" applyFont="1" applyBorder="1" applyProtection="1">
      <protection hidden="1"/>
    </xf>
    <xf numFmtId="0" fontId="70" fillId="0" borderId="49" xfId="9" applyNumberFormat="1" applyFont="1" applyBorder="1" applyProtection="1">
      <protection hidden="1"/>
    </xf>
    <xf numFmtId="0" fontId="69" fillId="0" borderId="44" xfId="9" applyFont="1" applyBorder="1" applyAlignment="1" applyProtection="1">
      <alignment horizontal="center" vertical="center"/>
      <protection hidden="1"/>
    </xf>
    <xf numFmtId="0" fontId="69" fillId="0" borderId="45" xfId="9" applyFont="1" applyBorder="1" applyAlignment="1" applyProtection="1">
      <alignment horizontal="center" vertical="center"/>
      <protection hidden="1"/>
    </xf>
    <xf numFmtId="2" fontId="70" fillId="0" borderId="6" xfId="42" applyNumberFormat="1" applyFont="1" applyBorder="1" applyAlignment="1" applyProtection="1">
      <alignment horizontal="center" vertical="center" wrapText="1"/>
      <protection hidden="1"/>
    </xf>
    <xf numFmtId="43" fontId="69" fillId="0" borderId="45" xfId="9" applyNumberFormat="1" applyFont="1" applyBorder="1" applyProtection="1">
      <protection hidden="1"/>
    </xf>
    <xf numFmtId="0" fontId="70" fillId="0" borderId="20" xfId="9" applyFont="1" applyBorder="1" applyAlignment="1" applyProtection="1">
      <alignment horizontal="center"/>
      <protection hidden="1"/>
    </xf>
    <xf numFmtId="0" fontId="70" fillId="0" borderId="0" xfId="9" applyFont="1" applyBorder="1" applyAlignment="1" applyProtection="1">
      <alignment horizontal="center"/>
      <protection hidden="1"/>
    </xf>
    <xf numFmtId="4" fontId="70" fillId="0" borderId="50" xfId="9" applyNumberFormat="1" applyFont="1" applyBorder="1" applyAlignment="1" applyProtection="1">
      <alignment horizontal="right"/>
      <protection hidden="1"/>
    </xf>
    <xf numFmtId="4" fontId="70" fillId="0" borderId="6" xfId="9" applyNumberFormat="1" applyFont="1" applyBorder="1" applyAlignment="1" applyProtection="1">
      <alignment horizontal="center"/>
      <protection hidden="1"/>
    </xf>
    <xf numFmtId="43" fontId="69" fillId="0" borderId="0" xfId="9" applyNumberFormat="1" applyFont="1" applyBorder="1" applyProtection="1">
      <protection hidden="1"/>
    </xf>
    <xf numFmtId="179" fontId="70" fillId="0" borderId="0" xfId="9" applyNumberFormat="1" applyFont="1" applyBorder="1" applyProtection="1">
      <protection hidden="1"/>
    </xf>
    <xf numFmtId="0" fontId="70" fillId="0" borderId="0" xfId="9" applyNumberFormat="1" applyFont="1" applyBorder="1" applyProtection="1">
      <protection hidden="1"/>
    </xf>
    <xf numFmtId="43" fontId="70" fillId="0" borderId="48" xfId="9" applyNumberFormat="1" applyFont="1" applyBorder="1" applyProtection="1">
      <protection hidden="1"/>
    </xf>
    <xf numFmtId="43" fontId="2" fillId="0" borderId="0" xfId="7" applyNumberFormat="1" applyFont="1" applyAlignment="1" applyProtection="1">
      <alignment vertical="top"/>
      <protection hidden="1"/>
    </xf>
    <xf numFmtId="0" fontId="6" fillId="0" borderId="0" xfId="115" applyAlignment="1" applyProtection="1">
      <alignment vertical="center"/>
      <protection hidden="1"/>
    </xf>
    <xf numFmtId="0" fontId="6" fillId="0" borderId="0" xfId="115" applyFont="1" applyFill="1" applyBorder="1" applyAlignment="1" applyProtection="1">
      <alignment vertical="center"/>
      <protection hidden="1"/>
    </xf>
    <xf numFmtId="0" fontId="6" fillId="0" borderId="0" xfId="115" applyProtection="1">
      <protection hidden="1"/>
    </xf>
    <xf numFmtId="0" fontId="71" fillId="0" borderId="0" xfId="115" applyFont="1" applyFill="1" applyBorder="1" applyAlignment="1" applyProtection="1">
      <alignment horizontal="left" vertical="center"/>
      <protection hidden="1"/>
    </xf>
    <xf numFmtId="0" fontId="71" fillId="0" borderId="0" xfId="115" applyFont="1" applyProtection="1">
      <protection hidden="1"/>
    </xf>
    <xf numFmtId="0" fontId="71" fillId="0" borderId="0" xfId="115" applyFont="1" applyFill="1" applyBorder="1" applyAlignment="1" applyProtection="1">
      <alignment vertical="center"/>
      <protection hidden="1"/>
    </xf>
    <xf numFmtId="0" fontId="71" fillId="0" borderId="0" xfId="115" applyFont="1" applyFill="1" applyBorder="1" applyAlignment="1" applyProtection="1">
      <alignment horizontal="center" vertical="center"/>
      <protection hidden="1"/>
    </xf>
    <xf numFmtId="0" fontId="6" fillId="0" borderId="0" xfId="115" applyFont="1" applyFill="1" applyBorder="1" applyAlignment="1" applyProtection="1">
      <alignment horizontal="left" vertical="center"/>
      <protection hidden="1"/>
    </xf>
    <xf numFmtId="0" fontId="71" fillId="0" borderId="0" xfId="115" applyFont="1" applyAlignment="1" applyProtection="1">
      <alignment horizontal="left"/>
      <protection hidden="1"/>
    </xf>
    <xf numFmtId="0" fontId="71" fillId="0" borderId="0" xfId="115" applyFont="1" applyAlignment="1" applyProtection="1">
      <alignment horizontal="center"/>
      <protection hidden="1"/>
    </xf>
    <xf numFmtId="0" fontId="71" fillId="0" borderId="0" xfId="116" applyFont="1" applyAlignment="1" applyProtection="1">
      <alignment horizontal="center"/>
      <protection hidden="1"/>
    </xf>
    <xf numFmtId="0" fontId="71" fillId="0" borderId="0" xfId="116" applyFont="1" applyProtection="1">
      <protection hidden="1"/>
    </xf>
    <xf numFmtId="0" fontId="4" fillId="0" borderId="0" xfId="7" applyFont="1" applyFill="1" applyAlignment="1" applyProtection="1">
      <alignment horizontal="left" vertical="top"/>
    </xf>
    <xf numFmtId="0" fontId="73" fillId="13" borderId="6" xfId="5" applyNumberFormat="1" applyFont="1" applyFill="1" applyBorder="1" applyAlignment="1" applyProtection="1">
      <alignment horizontal="center" vertical="center"/>
    </xf>
    <xf numFmtId="0" fontId="4" fillId="0" borderId="0" xfId="1" applyFont="1" applyFill="1" applyAlignment="1" applyProtection="1">
      <alignment vertical="center"/>
    </xf>
    <xf numFmtId="0" fontId="6" fillId="0" borderId="0" xfId="5" applyNumberFormat="1" applyFont="1" applyFill="1" applyBorder="1" applyAlignment="1" applyProtection="1">
      <alignment vertical="top" wrapText="1"/>
    </xf>
    <xf numFmtId="0" fontId="6" fillId="0" borderId="0" xfId="5" applyNumberFormat="1" applyFont="1" applyFill="1" applyBorder="1" applyAlignment="1" applyProtection="1">
      <alignment vertical="top"/>
    </xf>
    <xf numFmtId="0" fontId="2" fillId="0" borderId="0" xfId="1" applyFont="1" applyBorder="1" applyAlignment="1" applyProtection="1">
      <alignment horizontal="left" vertical="center"/>
    </xf>
    <xf numFmtId="0" fontId="4" fillId="0" borderId="0" xfId="0" applyNumberFormat="1" applyFont="1" applyFill="1" applyBorder="1" applyAlignment="1" applyProtection="1">
      <alignment vertical="center"/>
    </xf>
    <xf numFmtId="0" fontId="9" fillId="0" borderId="0" xfId="5" applyNumberFormat="1" applyFont="1" applyFill="1" applyBorder="1" applyAlignment="1" applyProtection="1">
      <alignment vertical="center"/>
    </xf>
    <xf numFmtId="0" fontId="9" fillId="0" borderId="0" xfId="5" applyNumberFormat="1" applyFont="1" applyFill="1" applyBorder="1" applyAlignment="1" applyProtection="1">
      <alignment vertical="center" wrapText="1"/>
    </xf>
    <xf numFmtId="0" fontId="27" fillId="13" borderId="6" xfId="5" applyNumberFormat="1" applyFont="1" applyFill="1" applyBorder="1" applyAlignment="1" applyProtection="1">
      <alignment vertical="center"/>
    </xf>
    <xf numFmtId="0" fontId="27" fillId="13" borderId="6" xfId="5" applyNumberFormat="1" applyFont="1" applyFill="1" applyBorder="1" applyAlignment="1" applyProtection="1">
      <alignment vertical="center" wrapText="1"/>
    </xf>
    <xf numFmtId="0" fontId="9" fillId="0" borderId="0" xfId="5" applyNumberFormat="1" applyFont="1" applyFill="1" applyBorder="1" applyAlignment="1" applyProtection="1">
      <alignment vertical="top"/>
    </xf>
    <xf numFmtId="0" fontId="7" fillId="0" borderId="0" xfId="0" applyNumberFormat="1" applyFont="1" applyFill="1" applyBorder="1" applyAlignment="1" applyProtection="1">
      <alignment horizontal="justify" vertical="top"/>
    </xf>
    <xf numFmtId="0" fontId="7" fillId="0" borderId="0" xfId="0" applyFont="1" applyBorder="1" applyAlignment="1" applyProtection="1">
      <alignment vertical="top" wrapText="1"/>
    </xf>
    <xf numFmtId="0" fontId="0" fillId="0" borderId="0" xfId="0" applyBorder="1" applyAlignment="1" applyProtection="1">
      <alignment vertical="top"/>
    </xf>
    <xf numFmtId="0" fontId="0" fillId="0" borderId="0" xfId="0" applyAlignment="1" applyProtection="1">
      <alignment vertical="top"/>
    </xf>
    <xf numFmtId="0" fontId="4" fillId="0" borderId="0" xfId="1" applyFont="1" applyAlignment="1" applyProtection="1">
      <alignment horizontal="left" vertical="center"/>
    </xf>
    <xf numFmtId="0" fontId="4" fillId="0" borderId="0" xfId="1" applyFont="1" applyAlignment="1" applyProtection="1">
      <alignment vertical="center" wrapText="1"/>
    </xf>
    <xf numFmtId="2" fontId="2" fillId="0" borderId="0" xfId="2" applyNumberFormat="1" applyFont="1" applyFill="1" applyBorder="1" applyAlignment="1" applyProtection="1">
      <alignment horizontal="right" vertical="top"/>
    </xf>
    <xf numFmtId="0" fontId="4" fillId="10" borderId="6" xfId="1" applyFont="1" applyFill="1" applyBorder="1" applyAlignment="1" applyProtection="1">
      <alignment horizontal="center" vertical="center"/>
    </xf>
    <xf numFmtId="0" fontId="4" fillId="0" borderId="0" xfId="1"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2" fontId="7" fillId="0" borderId="0" xfId="1" applyNumberFormat="1" applyFont="1" applyFill="1" applyBorder="1" applyAlignment="1" applyProtection="1">
      <alignment vertical="center"/>
    </xf>
    <xf numFmtId="0" fontId="7" fillId="0" borderId="0" xfId="0" applyNumberFormat="1" applyFont="1" applyFill="1" applyBorder="1" applyAlignment="1" applyProtection="1">
      <alignment horizontal="justify" vertical="center"/>
    </xf>
    <xf numFmtId="0" fontId="7" fillId="0" borderId="0" xfId="0" applyFont="1" applyBorder="1" applyAlignment="1" applyProtection="1">
      <alignment vertical="center" wrapText="1"/>
    </xf>
    <xf numFmtId="0" fontId="4" fillId="0" borderId="0" xfId="0" applyNumberFormat="1" applyFont="1" applyFill="1" applyBorder="1" applyAlignment="1" applyProtection="1">
      <alignment horizontal="justify" vertical="center"/>
    </xf>
    <xf numFmtId="0" fontId="7" fillId="0" borderId="0" xfId="1" applyFont="1" applyAlignment="1" applyProtection="1">
      <alignment horizontal="left" vertical="top"/>
    </xf>
    <xf numFmtId="4" fontId="65" fillId="11" borderId="6" xfId="0" applyNumberFormat="1" applyFont="1" applyFill="1" applyBorder="1" applyAlignment="1" applyProtection="1">
      <alignment horizontal="center" vertical="center" wrapText="1"/>
    </xf>
    <xf numFmtId="2" fontId="65" fillId="11" borderId="6" xfId="0" applyNumberFormat="1" applyFont="1" applyFill="1" applyBorder="1" applyAlignment="1" applyProtection="1">
      <alignment horizontal="center" vertical="center" wrapText="1"/>
    </xf>
    <xf numFmtId="0" fontId="1" fillId="10" borderId="6" xfId="2" applyNumberFormat="1" applyFont="1" applyFill="1" applyBorder="1" applyAlignment="1" applyProtection="1">
      <alignment horizontal="center" vertical="center" wrapText="1"/>
    </xf>
    <xf numFmtId="176" fontId="4" fillId="0" borderId="0" xfId="106" applyNumberFormat="1" applyFont="1" applyFill="1" applyBorder="1" applyAlignment="1" applyProtection="1">
      <alignment horizontal="left" vertical="center"/>
    </xf>
    <xf numFmtId="0" fontId="46" fillId="0" borderId="0" xfId="108"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horizontal="center" vertical="top"/>
      <protection hidden="1"/>
    </xf>
    <xf numFmtId="4" fontId="46" fillId="0" borderId="0" xfId="108" applyNumberFormat="1" applyFont="1" applyFill="1" applyBorder="1" applyAlignment="1" applyProtection="1">
      <alignment horizontal="center" vertical="center"/>
      <protection hidden="1"/>
    </xf>
    <xf numFmtId="2"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horizontal="center" vertical="center"/>
      <protection hidden="1"/>
    </xf>
    <xf numFmtId="2" fontId="42" fillId="0" borderId="0" xfId="121" applyNumberFormat="1" applyFont="1" applyFill="1" applyBorder="1" applyAlignment="1" applyProtection="1">
      <alignment horizontal="center" vertical="center"/>
      <protection hidden="1"/>
    </xf>
    <xf numFmtId="0" fontId="42" fillId="0" borderId="0" xfId="9" applyFont="1" applyAlignment="1" applyProtection="1">
      <alignment horizontal="center" vertical="center"/>
      <protection hidden="1"/>
    </xf>
    <xf numFmtId="0" fontId="42" fillId="0" borderId="0" xfId="105" applyFont="1" applyAlignment="1" applyProtection="1">
      <alignment horizontal="center" vertical="center"/>
      <protection hidden="1"/>
    </xf>
    <xf numFmtId="0" fontId="4" fillId="8" borderId="43" xfId="108" applyNumberFormat="1" applyFont="1" applyFill="1" applyBorder="1" applyAlignment="1" applyProtection="1">
      <alignment horizontal="right" vertical="center" wrapText="1"/>
    </xf>
    <xf numFmtId="4" fontId="42" fillId="0" borderId="0" xfId="108" applyNumberFormat="1" applyFont="1" applyFill="1" applyBorder="1" applyAlignment="1" applyProtection="1">
      <alignment horizontal="center" vertical="center"/>
      <protection hidden="1"/>
    </xf>
    <xf numFmtId="178" fontId="42" fillId="0" borderId="0" xfId="108" applyNumberFormat="1" applyFont="1" applyFill="1" applyBorder="1" applyAlignment="1" applyProtection="1">
      <alignment horizontal="center" vertical="center"/>
      <protection hidden="1"/>
    </xf>
    <xf numFmtId="10"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vertical="top"/>
      <protection hidden="1"/>
    </xf>
    <xf numFmtId="2" fontId="2" fillId="0" borderId="6" xfId="0" applyNumberFormat="1" applyFont="1" applyFill="1" applyBorder="1" applyAlignment="1" applyProtection="1">
      <alignment horizontal="center" vertical="center" wrapText="1"/>
    </xf>
    <xf numFmtId="165" fontId="1" fillId="0" borderId="6" xfId="2" applyNumberFormat="1" applyFont="1" applyFill="1" applyBorder="1" applyAlignment="1" applyProtection="1">
      <alignment horizontal="center" vertical="center" wrapText="1"/>
    </xf>
    <xf numFmtId="0" fontId="1" fillId="0" borderId="5" xfId="2" applyNumberFormat="1" applyFont="1" applyFill="1" applyBorder="1" applyAlignment="1" applyProtection="1">
      <alignment horizontal="center" vertical="center" wrapText="1"/>
    </xf>
    <xf numFmtId="0" fontId="0" fillId="0" borderId="6" xfId="0" applyBorder="1" applyAlignment="1">
      <alignment horizontal="center" vertical="center"/>
    </xf>
    <xf numFmtId="0" fontId="62" fillId="9" borderId="6" xfId="0" applyFont="1" applyFill="1" applyBorder="1" applyAlignment="1">
      <alignment horizontal="center" vertical="center"/>
    </xf>
    <xf numFmtId="1" fontId="66" fillId="3" borderId="9" xfId="0" applyNumberFormat="1" applyFont="1" applyFill="1" applyBorder="1" applyAlignment="1" applyProtection="1">
      <alignment horizontal="center" vertical="center"/>
      <protection locked="0"/>
    </xf>
    <xf numFmtId="9" fontId="66" fillId="3" borderId="9" xfId="0" applyNumberFormat="1" applyFont="1" applyFill="1" applyBorder="1" applyAlignment="1" applyProtection="1">
      <alignment horizontal="center" vertical="center"/>
      <protection locked="0"/>
    </xf>
    <xf numFmtId="2" fontId="66" fillId="3" borderId="11" xfId="0" applyNumberFormat="1" applyFont="1" applyFill="1" applyBorder="1" applyAlignment="1" applyProtection="1">
      <alignment horizontal="center" vertical="center"/>
      <protection locked="0"/>
    </xf>
    <xf numFmtId="0" fontId="74" fillId="0" borderId="6" xfId="0" applyFont="1" applyBorder="1" applyAlignment="1">
      <alignment horizontal="center" vertical="center"/>
    </xf>
    <xf numFmtId="0" fontId="2" fillId="0" borderId="0" xfId="1" applyFont="1" applyFill="1" applyAlignment="1" applyProtection="1">
      <alignment horizontal="center" vertical="center"/>
    </xf>
    <xf numFmtId="0" fontId="1" fillId="0" borderId="0" xfId="1" applyFont="1" applyAlignment="1" applyProtection="1">
      <alignment horizontal="left" vertical="center"/>
    </xf>
    <xf numFmtId="0" fontId="1" fillId="11" borderId="6" xfId="114" applyFont="1" applyFill="1" applyBorder="1" applyAlignment="1" applyProtection="1">
      <alignment horizontal="left" vertical="center" wrapText="1"/>
    </xf>
    <xf numFmtId="0" fontId="1" fillId="11" borderId="9" xfId="114" applyNumberFormat="1" applyFont="1" applyFill="1" applyBorder="1" applyAlignment="1" applyProtection="1">
      <alignment horizontal="left" vertical="center" wrapText="1"/>
    </xf>
    <xf numFmtId="0" fontId="57"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xf>
    <xf numFmtId="0" fontId="74" fillId="0" borderId="6" xfId="0" applyFont="1" applyBorder="1" applyAlignment="1">
      <alignment horizontal="center" vertical="center" wrapText="1"/>
    </xf>
    <xf numFmtId="0" fontId="1" fillId="0" borderId="1"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wrapText="1"/>
    </xf>
    <xf numFmtId="0" fontId="2" fillId="0" borderId="0" xfId="1" applyFont="1" applyAlignment="1" applyProtection="1">
      <alignment horizontal="left" vertical="center" wrapText="1"/>
      <protection hidden="1"/>
    </xf>
    <xf numFmtId="0" fontId="2" fillId="0" borderId="0" xfId="0" applyFont="1" applyAlignment="1" applyProtection="1">
      <alignment horizontal="left" vertical="center" wrapText="1"/>
    </xf>
    <xf numFmtId="0" fontId="1" fillId="0" borderId="0" xfId="1" applyFont="1" applyFill="1" applyBorder="1" applyAlignment="1" applyProtection="1">
      <alignment horizontal="left" vertical="center" wrapText="1"/>
      <protection hidden="1"/>
    </xf>
    <xf numFmtId="2" fontId="1" fillId="10" borderId="6"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horizontal="left" vertical="top" wrapText="1"/>
    </xf>
    <xf numFmtId="0" fontId="1" fillId="0" borderId="0" xfId="0" applyFont="1" applyAlignment="1" applyProtection="1">
      <alignment horizontal="left" vertical="top" wrapText="1"/>
    </xf>
    <xf numFmtId="0" fontId="1" fillId="0" borderId="0" xfId="0"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xf>
    <xf numFmtId="0" fontId="1" fillId="0" borderId="0" xfId="1" applyFont="1" applyAlignment="1" applyProtection="1">
      <alignment horizontal="left" vertical="center"/>
      <protection hidden="1"/>
    </xf>
    <xf numFmtId="0" fontId="2" fillId="0" borderId="0" xfId="1" applyFont="1" applyFill="1" applyAlignment="1" applyProtection="1">
      <alignment horizontal="left" vertical="center"/>
      <protection hidden="1"/>
    </xf>
    <xf numFmtId="0" fontId="1" fillId="10" borderId="6" xfId="114" applyFont="1" applyFill="1" applyBorder="1" applyAlignment="1" applyProtection="1">
      <alignment horizontal="left" vertical="center" wrapText="1"/>
    </xf>
    <xf numFmtId="0" fontId="2" fillId="0" borderId="0" xfId="0" applyFont="1" applyAlignment="1" applyProtection="1">
      <alignment horizontal="center" vertical="center"/>
    </xf>
    <xf numFmtId="0" fontId="1" fillId="0" borderId="2" xfId="2" applyNumberFormat="1" applyFont="1" applyFill="1" applyBorder="1" applyAlignment="1" applyProtection="1">
      <alignment horizontal="center" vertical="center" wrapText="1"/>
    </xf>
    <xf numFmtId="0" fontId="0" fillId="0" borderId="6" xfId="0" applyBorder="1" applyAlignment="1">
      <alignment wrapText="1"/>
    </xf>
    <xf numFmtId="0" fontId="2" fillId="0" borderId="0" xfId="1" applyFont="1" applyFill="1" applyBorder="1" applyAlignment="1" applyProtection="1">
      <alignment horizontal="center" vertical="center"/>
    </xf>
    <xf numFmtId="0" fontId="0" fillId="0" borderId="0" xfId="0" applyAlignment="1" applyProtection="1">
      <alignment horizontal="center" vertical="top"/>
    </xf>
    <xf numFmtId="0" fontId="1" fillId="0" borderId="0" xfId="0" applyFont="1" applyAlignment="1" applyProtection="1">
      <alignment horizontal="center" vertical="top"/>
    </xf>
    <xf numFmtId="0" fontId="0" fillId="0" borderId="0" xfId="0" applyAlignment="1" applyProtection="1">
      <alignment horizontal="center"/>
    </xf>
    <xf numFmtId="165" fontId="1" fillId="0" borderId="1"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0" xfId="2" applyNumberFormat="1" applyFont="1" applyFill="1" applyBorder="1" applyAlignment="1" applyProtection="1">
      <alignment horizontal="center" vertical="center"/>
    </xf>
    <xf numFmtId="165" fontId="1" fillId="0" borderId="0" xfId="1" applyNumberFormat="1" applyFont="1" applyAlignment="1" applyProtection="1">
      <alignment horizontal="center" vertical="center"/>
      <protection hidden="1"/>
    </xf>
    <xf numFmtId="165" fontId="2" fillId="0" borderId="0" xfId="1" applyNumberFormat="1" applyFont="1" applyFill="1" applyAlignment="1" applyProtection="1">
      <alignment horizontal="center" vertical="center"/>
      <protection hidden="1"/>
    </xf>
    <xf numFmtId="0" fontId="5" fillId="0" borderId="0" xfId="0" applyFont="1" applyAlignment="1" applyProtection="1">
      <alignment horizontal="center" vertical="top"/>
    </xf>
    <xf numFmtId="0" fontId="2"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xf>
    <xf numFmtId="165" fontId="1" fillId="0" borderId="0" xfId="1" applyNumberFormat="1" applyFont="1" applyFill="1" applyAlignment="1" applyProtection="1">
      <alignment horizontal="center" vertical="center"/>
      <protection hidden="1"/>
    </xf>
    <xf numFmtId="165" fontId="1" fillId="0" borderId="0" xfId="0" applyNumberFormat="1" applyFont="1" applyFill="1" applyBorder="1" applyAlignment="1" applyProtection="1">
      <alignment horizontal="center" vertical="top"/>
    </xf>
    <xf numFmtId="0" fontId="75" fillId="14" borderId="6" xfId="0" applyFont="1" applyFill="1" applyBorder="1" applyAlignment="1" applyProtection="1">
      <alignment horizontal="center" vertical="center" wrapText="1"/>
    </xf>
    <xf numFmtId="0" fontId="75" fillId="14" borderId="6" xfId="0" applyFont="1" applyFill="1" applyBorder="1" applyAlignment="1" applyProtection="1">
      <alignment horizontal="center" vertical="center"/>
    </xf>
    <xf numFmtId="0" fontId="76" fillId="14" borderId="10" xfId="0" applyNumberFormat="1" applyFont="1" applyFill="1" applyBorder="1" applyAlignment="1" applyProtection="1">
      <alignment horizontal="left" vertical="center" wrapText="1"/>
    </xf>
    <xf numFmtId="0" fontId="76" fillId="14" borderId="10" xfId="0" applyNumberFormat="1" applyFont="1" applyFill="1" applyBorder="1" applyAlignment="1" applyProtection="1">
      <alignment horizontal="center" vertical="center" wrapText="1"/>
    </xf>
    <xf numFmtId="0" fontId="7" fillId="14" borderId="6" xfId="1" applyFont="1" applyFill="1" applyBorder="1" applyAlignment="1" applyProtection="1">
      <alignment horizontal="center" vertical="center" wrapText="1"/>
      <protection hidden="1"/>
    </xf>
    <xf numFmtId="0" fontId="77" fillId="14" borderId="6" xfId="122" applyFont="1" applyFill="1" applyBorder="1" applyAlignment="1" applyProtection="1">
      <alignment horizontal="center" vertical="center"/>
    </xf>
    <xf numFmtId="0" fontId="77" fillId="14" borderId="11" xfId="122" applyFont="1" applyFill="1" applyBorder="1" applyAlignment="1" applyProtection="1">
      <alignment horizontal="center" vertical="center"/>
    </xf>
    <xf numFmtId="0" fontId="4" fillId="0" borderId="6" xfId="1" applyFont="1" applyBorder="1" applyAlignment="1" applyProtection="1">
      <alignment horizontal="center" vertical="center"/>
    </xf>
    <xf numFmtId="0" fontId="0" fillId="9" borderId="6" xfId="0" applyFill="1" applyBorder="1"/>
    <xf numFmtId="0" fontId="4" fillId="9" borderId="6" xfId="1" applyFont="1" applyFill="1" applyBorder="1" applyAlignment="1" applyProtection="1">
      <alignment horizontal="left" vertical="center"/>
    </xf>
    <xf numFmtId="0" fontId="67" fillId="9" borderId="6" xfId="1" applyFont="1" applyFill="1" applyBorder="1" applyAlignment="1" applyProtection="1">
      <alignment vertical="center"/>
    </xf>
    <xf numFmtId="0" fontId="4" fillId="9" borderId="6" xfId="1" applyFont="1" applyFill="1" applyBorder="1" applyAlignment="1" applyProtection="1">
      <alignment vertical="center"/>
    </xf>
    <xf numFmtId="0" fontId="11" fillId="9" borderId="6" xfId="0" applyFont="1" applyFill="1" applyBorder="1" applyProtection="1">
      <protection locked="0"/>
    </xf>
    <xf numFmtId="0" fontId="0" fillId="0" borderId="6" xfId="0" applyBorder="1" applyAlignment="1" applyProtection="1">
      <alignment horizontal="center" vertical="center"/>
    </xf>
    <xf numFmtId="0" fontId="62" fillId="9" borderId="6" xfId="0" applyFont="1" applyFill="1" applyBorder="1" applyAlignment="1">
      <alignment vertical="center"/>
    </xf>
    <xf numFmtId="9" fontId="2" fillId="0" borderId="0" xfId="0" applyNumberFormat="1" applyFont="1" applyAlignment="1" applyProtection="1">
      <alignment vertical="center"/>
    </xf>
    <xf numFmtId="0" fontId="4" fillId="0" borderId="0" xfId="0" applyFont="1" applyFill="1" applyBorder="1" applyProtection="1"/>
    <xf numFmtId="2" fontId="4" fillId="0" borderId="0" xfId="1" applyNumberFormat="1" applyFont="1" applyFill="1" applyBorder="1" applyAlignment="1" applyProtection="1">
      <alignment horizontal="right" vertical="center"/>
    </xf>
    <xf numFmtId="2" fontId="4" fillId="0" borderId="0" xfId="1" applyNumberFormat="1" applyFont="1" applyFill="1" applyBorder="1" applyAlignment="1" applyProtection="1">
      <alignment vertical="center"/>
    </xf>
    <xf numFmtId="0" fontId="7" fillId="0" borderId="0" xfId="0" applyFont="1" applyFill="1" applyBorder="1" applyProtection="1"/>
    <xf numFmtId="0" fontId="4" fillId="0" borderId="6" xfId="0" applyFont="1" applyFill="1" applyBorder="1" applyAlignment="1" applyProtection="1">
      <alignment horizontal="center" vertical="center"/>
    </xf>
    <xf numFmtId="0" fontId="11" fillId="9" borderId="6" xfId="0" applyFont="1" applyFill="1" applyBorder="1" applyAlignment="1" applyProtection="1">
      <alignment horizontal="center" vertical="center"/>
    </xf>
    <xf numFmtId="0" fontId="62" fillId="9" borderId="6" xfId="0" applyFont="1" applyFill="1" applyBorder="1" applyAlignment="1" applyProtection="1">
      <alignment vertical="center"/>
    </xf>
    <xf numFmtId="0" fontId="0" fillId="9" borderId="6" xfId="0" applyFill="1" applyBorder="1" applyProtection="1"/>
    <xf numFmtId="0" fontId="4" fillId="9" borderId="6" xfId="1" applyFont="1" applyFill="1" applyBorder="1" applyAlignment="1" applyProtection="1">
      <alignment vertical="center" wrapText="1"/>
    </xf>
    <xf numFmtId="0" fontId="0" fillId="9" borderId="6" xfId="0" applyFill="1" applyBorder="1" applyAlignment="1" applyProtection="1">
      <alignment wrapText="1"/>
    </xf>
    <xf numFmtId="0" fontId="0" fillId="9" borderId="6" xfId="0" applyFill="1" applyBorder="1" applyAlignment="1" applyProtection="1">
      <alignment horizontal="center" vertical="center"/>
    </xf>
    <xf numFmtId="0" fontId="2" fillId="10" borderId="6" xfId="0" applyFont="1" applyFill="1" applyBorder="1" applyAlignment="1" applyProtection="1">
      <alignment horizontal="center" vertical="center"/>
    </xf>
    <xf numFmtId="0" fontId="4" fillId="0" borderId="0" xfId="0" applyFont="1" applyFill="1" applyProtection="1"/>
    <xf numFmtId="4" fontId="42" fillId="0" borderId="0" xfId="108" applyNumberFormat="1" applyFont="1" applyFill="1" applyBorder="1" applyAlignment="1" applyProtection="1">
      <alignment vertical="top"/>
      <protection hidden="1"/>
    </xf>
    <xf numFmtId="0" fontId="1" fillId="0" borderId="0" xfId="1" applyFont="1" applyFill="1" applyAlignment="1" applyProtection="1">
      <alignment horizontal="left" vertical="center"/>
    </xf>
    <xf numFmtId="0" fontId="78" fillId="0" borderId="0" xfId="0" applyNumberFormat="1" applyFont="1" applyFill="1" applyBorder="1" applyAlignment="1" applyProtection="1">
      <alignment horizontal="left" vertical="center" wrapText="1"/>
    </xf>
    <xf numFmtId="0" fontId="78" fillId="0" borderId="0" xfId="0" applyNumberFormat="1" applyFont="1" applyFill="1" applyBorder="1" applyAlignment="1" applyProtection="1">
      <alignment horizontal="center" vertical="center" wrapText="1"/>
    </xf>
    <xf numFmtId="0" fontId="78" fillId="0" borderId="0" xfId="1" applyFont="1" applyFill="1" applyAlignment="1" applyProtection="1">
      <alignment vertical="center" wrapText="1"/>
    </xf>
    <xf numFmtId="0" fontId="34" fillId="0" borderId="0" xfId="0" applyNumberFormat="1" applyFont="1" applyFill="1" applyBorder="1" applyAlignment="1" applyProtection="1">
      <alignment vertical="center" wrapText="1"/>
    </xf>
    <xf numFmtId="0" fontId="78" fillId="0" borderId="0" xfId="1" applyFont="1" applyFill="1" applyAlignment="1" applyProtection="1">
      <alignment horizontal="left" vertical="center" wrapText="1"/>
    </xf>
    <xf numFmtId="0" fontId="80" fillId="0" borderId="0" xfId="0" applyNumberFormat="1" applyFont="1" applyFill="1" applyBorder="1" applyAlignment="1" applyProtection="1">
      <alignment vertical="center" wrapText="1"/>
    </xf>
    <xf numFmtId="0" fontId="34" fillId="0" borderId="0" xfId="0" applyFont="1" applyFill="1" applyBorder="1" applyAlignment="1" applyProtection="1">
      <alignment vertical="top" wrapText="1"/>
    </xf>
    <xf numFmtId="176" fontId="34" fillId="0" borderId="0" xfId="0" applyNumberFormat="1" applyFont="1" applyFill="1" applyBorder="1" applyAlignment="1" applyProtection="1">
      <alignment horizontal="justify" vertical="top" wrapText="1"/>
    </xf>
    <xf numFmtId="0" fontId="81" fillId="0" borderId="0" xfId="0" applyNumberFormat="1" applyFont="1" applyFill="1" applyBorder="1" applyAlignment="1" applyProtection="1">
      <alignment vertical="center" wrapText="1"/>
    </xf>
    <xf numFmtId="0" fontId="78" fillId="0" borderId="0" xfId="0" applyNumberFormat="1" applyFont="1" applyFill="1" applyBorder="1" applyAlignment="1" applyProtection="1">
      <alignment horizontal="left" vertical="center" indent="1"/>
    </xf>
    <xf numFmtId="0" fontId="78" fillId="0" borderId="0" xfId="1" applyFont="1" applyBorder="1" applyAlignment="1" applyProtection="1">
      <alignment horizontal="left" vertical="center" indent="1"/>
    </xf>
    <xf numFmtId="0" fontId="34" fillId="11" borderId="6" xfId="0" applyNumberFormat="1" applyFont="1" applyFill="1" applyBorder="1" applyAlignment="1" applyProtection="1">
      <alignment horizontal="center" vertical="center" wrapText="1"/>
    </xf>
    <xf numFmtId="0" fontId="34" fillId="0" borderId="0" xfId="0" applyFont="1" applyAlignment="1" applyProtection="1">
      <alignment horizontal="right" vertical="top"/>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xf>
    <xf numFmtId="0" fontId="7"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0" fillId="0" borderId="0" xfId="0" applyFont="1" applyProtection="1"/>
    <xf numFmtId="0" fontId="0" fillId="0" borderId="0" xfId="0" applyFont="1" applyAlignment="1" applyProtection="1">
      <alignment vertical="center"/>
    </xf>
    <xf numFmtId="0" fontId="1" fillId="0" borderId="0" xfId="2" applyNumberFormat="1" applyFont="1" applyFill="1" applyBorder="1" applyAlignment="1" applyProtection="1">
      <alignment vertical="center" wrapText="1"/>
    </xf>
    <xf numFmtId="0" fontId="4" fillId="0" borderId="0" xfId="1" applyFont="1" applyBorder="1" applyAlignment="1" applyProtection="1">
      <alignment horizontal="center" vertical="center"/>
    </xf>
    <xf numFmtId="0" fontId="0" fillId="0" borderId="0" xfId="0" applyBorder="1" applyAlignment="1">
      <alignment horizontal="center" vertical="center"/>
    </xf>
    <xf numFmtId="0" fontId="0" fillId="0" borderId="0" xfId="0" applyBorder="1" applyAlignment="1" applyProtection="1">
      <alignment horizontal="center" vertical="center"/>
    </xf>
    <xf numFmtId="0" fontId="4" fillId="0" borderId="0" xfId="0" applyFont="1" applyFill="1" applyBorder="1" applyAlignment="1" applyProtection="1">
      <alignment horizontal="center" vertical="center"/>
    </xf>
    <xf numFmtId="0" fontId="74" fillId="0" borderId="6" xfId="0" applyFont="1" applyBorder="1" applyAlignment="1">
      <alignment wrapText="1"/>
    </xf>
    <xf numFmtId="0" fontId="74" fillId="0" borderId="6" xfId="0" applyFont="1" applyBorder="1" applyAlignment="1">
      <alignment vertical="top" wrapText="1"/>
    </xf>
    <xf numFmtId="0" fontId="74" fillId="0" borderId="6" xfId="0" applyFont="1" applyFill="1" applyBorder="1" applyAlignment="1">
      <alignment wrapText="1"/>
    </xf>
    <xf numFmtId="0" fontId="83" fillId="0" borderId="6" xfId="0" applyFont="1" applyFill="1" applyBorder="1" applyAlignment="1">
      <alignment wrapText="1"/>
    </xf>
    <xf numFmtId="0" fontId="0" fillId="0" borderId="0" xfId="0" applyAlignment="1" applyProtection="1">
      <alignment horizontal="center" vertical="center"/>
    </xf>
    <xf numFmtId="0" fontId="0" fillId="0" borderId="6" xfId="0" applyBorder="1" applyAlignment="1">
      <alignment horizontal="center" vertical="center" wrapText="1"/>
    </xf>
    <xf numFmtId="4" fontId="4" fillId="0" borderId="34" xfId="108" applyNumberFormat="1" applyFont="1" applyFill="1" applyBorder="1" applyAlignment="1" applyProtection="1">
      <alignment horizontal="right" vertical="center" wrapText="1"/>
      <protection hidden="1"/>
    </xf>
    <xf numFmtId="4" fontId="5" fillId="0" borderId="0" xfId="0" applyNumberFormat="1" applyFont="1" applyAlignment="1" applyProtection="1">
      <alignment vertical="center"/>
      <protection locked="0"/>
    </xf>
    <xf numFmtId="0" fontId="1" fillId="11" borderId="6" xfId="114"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xf>
    <xf numFmtId="0" fontId="2" fillId="0" borderId="0" xfId="114" applyFont="1" applyFill="1" applyBorder="1" applyAlignment="1" applyProtection="1">
      <alignment horizontal="left" vertical="top" wrapText="1"/>
    </xf>
    <xf numFmtId="0" fontId="64" fillId="0" borderId="0" xfId="0" applyFont="1" applyAlignment="1" applyProtection="1">
      <alignment horizontal="center" vertical="center"/>
    </xf>
    <xf numFmtId="0" fontId="82" fillId="0" borderId="0" xfId="0" applyFont="1" applyFill="1" applyProtection="1"/>
    <xf numFmtId="0" fontId="82" fillId="0" borderId="0" xfId="0" applyFont="1" applyProtection="1"/>
    <xf numFmtId="0" fontId="64" fillId="0" borderId="0" xfId="0" applyFont="1" applyProtection="1"/>
    <xf numFmtId="0" fontId="0" fillId="0" borderId="0" xfId="0" applyAlignment="1" applyProtection="1">
      <alignment horizontal="left"/>
    </xf>
    <xf numFmtId="0" fontId="0" fillId="0" borderId="0" xfId="0" applyAlignment="1" applyProtection="1">
      <alignment wrapText="1"/>
    </xf>
    <xf numFmtId="0" fontId="79" fillId="0" borderId="0" xfId="0" applyFont="1" applyFill="1" applyAlignment="1" applyProtection="1">
      <alignment wrapText="1"/>
    </xf>
    <xf numFmtId="0" fontId="79" fillId="0" borderId="0" xfId="0" applyFont="1" applyAlignment="1" applyProtection="1">
      <alignment wrapText="1"/>
    </xf>
    <xf numFmtId="0" fontId="0" fillId="0" borderId="0" xfId="0" applyAlignment="1" applyProtection="1">
      <alignment vertical="center"/>
    </xf>
    <xf numFmtId="9" fontId="0" fillId="0" borderId="0" xfId="0" applyNumberFormat="1" applyProtection="1"/>
    <xf numFmtId="0" fontId="2" fillId="0" borderId="1" xfId="0" applyNumberFormat="1" applyFont="1" applyFill="1" applyBorder="1" applyAlignment="1" applyProtection="1">
      <alignment horizontal="left" vertical="center" wrapText="1"/>
    </xf>
    <xf numFmtId="0" fontId="78" fillId="0" borderId="1" xfId="0" applyNumberFormat="1" applyFont="1" applyFill="1" applyBorder="1" applyAlignment="1" applyProtection="1">
      <alignment horizontal="left" vertical="center" wrapText="1"/>
    </xf>
    <xf numFmtId="0" fontId="0" fillId="0" borderId="6" xfId="0" applyBorder="1" applyAlignment="1" applyProtection="1">
      <alignment horizontal="left" vertical="center" wrapText="1"/>
    </xf>
    <xf numFmtId="0" fontId="65" fillId="11" borderId="6" xfId="0" applyFont="1" applyFill="1" applyBorder="1" applyAlignment="1" applyProtection="1">
      <alignment horizontal="center" vertical="center" wrapText="1"/>
    </xf>
    <xf numFmtId="0" fontId="82" fillId="0" borderId="0" xfId="0" applyFont="1" applyFill="1" applyAlignment="1" applyProtection="1">
      <alignment vertical="top"/>
    </xf>
    <xf numFmtId="0" fontId="2" fillId="0" borderId="0" xfId="0" applyFont="1" applyProtection="1"/>
    <xf numFmtId="0" fontId="5" fillId="0" borderId="0" xfId="0" applyFont="1" applyBorder="1" applyProtection="1"/>
    <xf numFmtId="0" fontId="5" fillId="0" borderId="0" xfId="0" applyFont="1" applyProtection="1"/>
    <xf numFmtId="0" fontId="62" fillId="0" borderId="0" xfId="0" applyFont="1" applyAlignment="1" applyProtection="1">
      <alignment vertical="center"/>
    </xf>
    <xf numFmtId="0" fontId="3" fillId="0" borderId="0" xfId="0" applyFont="1" applyBorder="1" applyAlignment="1" applyProtection="1">
      <alignment vertical="center"/>
    </xf>
    <xf numFmtId="0" fontId="3" fillId="0" borderId="0" xfId="0" applyFont="1" applyAlignment="1" applyProtection="1">
      <alignment vertical="center"/>
    </xf>
    <xf numFmtId="0" fontId="1" fillId="0" borderId="0" xfId="0" applyFont="1" applyAlignment="1" applyProtection="1">
      <alignment vertical="center"/>
    </xf>
    <xf numFmtId="0" fontId="5" fillId="0" borderId="0" xfId="0" applyFont="1" applyBorder="1" applyAlignment="1" applyProtection="1">
      <alignment vertical="top"/>
    </xf>
    <xf numFmtId="0" fontId="2" fillId="0" borderId="0" xfId="0" applyFont="1" applyAlignment="1" applyProtection="1">
      <alignment vertical="top"/>
    </xf>
    <xf numFmtId="0" fontId="2" fillId="0" borderId="6" xfId="2" applyNumberFormat="1" applyFont="1" applyFill="1" applyBorder="1" applyAlignment="1" applyProtection="1">
      <alignment horizontal="center" vertical="center"/>
    </xf>
    <xf numFmtId="4" fontId="65" fillId="10" borderId="6" xfId="0" applyNumberFormat="1" applyFont="1" applyFill="1" applyBorder="1" applyAlignment="1" applyProtection="1">
      <alignment horizontal="center" vertical="center" wrapText="1"/>
    </xf>
    <xf numFmtId="0" fontId="2" fillId="0" borderId="0" xfId="2" applyNumberFormat="1" applyFont="1" applyFill="1" applyBorder="1" applyAlignment="1" applyProtection="1">
      <alignment horizontal="center" vertical="top" wrapText="1"/>
    </xf>
    <xf numFmtId="0" fontId="74" fillId="0" borderId="0" xfId="0" applyFont="1" applyAlignment="1" applyProtection="1">
      <alignment horizontal="left" vertical="top" wrapText="1"/>
    </xf>
    <xf numFmtId="0" fontId="0" fillId="0" borderId="0" xfId="0" applyAlignment="1" applyProtection="1">
      <alignment vertical="top" wrapText="1"/>
    </xf>
    <xf numFmtId="0" fontId="2" fillId="0" borderId="0" xfId="2" applyNumberFormat="1" applyFont="1" applyFill="1" applyBorder="1" applyAlignment="1" applyProtection="1">
      <alignment horizontal="center" vertical="top"/>
    </xf>
    <xf numFmtId="0" fontId="74" fillId="0" borderId="0" xfId="0" applyFont="1" applyAlignment="1" applyProtection="1">
      <alignment horizontal="left" wrapText="1"/>
    </xf>
    <xf numFmtId="165" fontId="1" fillId="10" borderId="6" xfId="2" applyNumberFormat="1" applyFont="1" applyFill="1" applyBorder="1" applyAlignment="1" applyProtection="1">
      <alignment horizontal="center" vertical="center" wrapText="1"/>
    </xf>
    <xf numFmtId="165" fontId="2" fillId="0" borderId="0" xfId="2" applyNumberFormat="1" applyFont="1" applyFill="1" applyBorder="1" applyAlignment="1" applyProtection="1">
      <alignment vertical="top"/>
    </xf>
    <xf numFmtId="43" fontId="2" fillId="0" borderId="0" xfId="0" applyNumberFormat="1" applyFont="1" applyAlignment="1" applyProtection="1">
      <alignment vertical="center"/>
    </xf>
    <xf numFmtId="43" fontId="5" fillId="0" borderId="0" xfId="0" applyNumberFormat="1" applyFont="1" applyBorder="1" applyAlignment="1" applyProtection="1">
      <alignment vertical="center"/>
    </xf>
    <xf numFmtId="0" fontId="2" fillId="0" borderId="0" xfId="114" applyFont="1" applyFill="1" applyBorder="1" applyAlignment="1" applyProtection="1">
      <alignment horizontal="left" vertical="top" wrapText="1"/>
    </xf>
    <xf numFmtId="0" fontId="1" fillId="0" borderId="1" xfId="0" applyNumberFormat="1" applyFont="1" applyFill="1" applyBorder="1" applyAlignment="1" applyProtection="1">
      <alignment horizontal="left" vertical="top" wrapText="1"/>
    </xf>
    <xf numFmtId="0" fontId="2" fillId="0" borderId="0" xfId="2" applyNumberFormat="1" applyFont="1" applyFill="1" applyBorder="1" applyAlignment="1" applyProtection="1">
      <alignment horizontal="left" vertical="top" wrapText="1"/>
    </xf>
    <xf numFmtId="0" fontId="2" fillId="0" borderId="0" xfId="1" applyFont="1" applyAlignment="1" applyProtection="1">
      <alignment horizontal="left" vertical="top" wrapText="1"/>
      <protection hidden="1"/>
    </xf>
    <xf numFmtId="0" fontId="2" fillId="0" borderId="0" xfId="1" applyFont="1" applyFill="1" applyBorder="1" applyAlignment="1" applyProtection="1">
      <alignment horizontal="left" vertical="top" wrapText="1"/>
    </xf>
    <xf numFmtId="0" fontId="1" fillId="0" borderId="0" xfId="1" applyFont="1" applyFill="1" applyBorder="1" applyAlignment="1" applyProtection="1">
      <alignment horizontal="left" vertical="top" wrapText="1"/>
      <protection hidden="1"/>
    </xf>
    <xf numFmtId="0" fontId="1" fillId="0" borderId="3" xfId="2" applyNumberFormat="1" applyFont="1" applyFill="1" applyBorder="1" applyAlignment="1" applyProtection="1">
      <alignment horizontal="center" vertical="top" wrapText="1"/>
    </xf>
    <xf numFmtId="0" fontId="1" fillId="0" borderId="6" xfId="0" applyNumberFormat="1" applyFont="1" applyFill="1" applyBorder="1" applyAlignment="1" applyProtection="1">
      <alignment horizontal="center" vertical="top" wrapText="1"/>
    </xf>
    <xf numFmtId="2" fontId="1" fillId="10" borderId="6" xfId="0" applyNumberFormat="1" applyFont="1" applyFill="1" applyBorder="1" applyAlignment="1" applyProtection="1">
      <alignment horizontal="left" vertical="top" wrapText="1"/>
    </xf>
    <xf numFmtId="0" fontId="9" fillId="0" borderId="6" xfId="7" applyFont="1" applyBorder="1" applyAlignment="1" applyProtection="1">
      <alignment horizontal="center" vertical="center"/>
      <protection hidden="1"/>
    </xf>
    <xf numFmtId="0" fontId="26" fillId="0" borderId="20" xfId="7" applyFont="1" applyBorder="1" applyAlignment="1" applyProtection="1">
      <alignment horizontal="right" vertical="center"/>
      <protection hidden="1"/>
    </xf>
    <xf numFmtId="0" fontId="26" fillId="0" borderId="0" xfId="7" applyFont="1" applyBorder="1" applyAlignment="1" applyProtection="1">
      <alignment horizontal="right" vertical="center"/>
      <protection hidden="1"/>
    </xf>
    <xf numFmtId="0" fontId="29" fillId="0" borderId="6" xfId="7" applyFont="1" applyBorder="1" applyAlignment="1" applyProtection="1">
      <alignment horizontal="center" vertical="center"/>
      <protection hidden="1"/>
    </xf>
    <xf numFmtId="0" fontId="28" fillId="0" borderId="22" xfId="7" applyFont="1" applyBorder="1" applyAlignment="1" applyProtection="1">
      <alignment horizontal="right" vertical="center"/>
      <protection hidden="1"/>
    </xf>
    <xf numFmtId="0" fontId="28" fillId="0" borderId="1" xfId="7" applyFont="1" applyBorder="1" applyAlignment="1" applyProtection="1">
      <alignment horizontal="right" vertical="center"/>
      <protection hidden="1"/>
    </xf>
    <xf numFmtId="0" fontId="1" fillId="0" borderId="10" xfId="7" applyFont="1" applyFill="1" applyBorder="1" applyAlignment="1" applyProtection="1">
      <alignment horizontal="center" vertical="center"/>
      <protection hidden="1"/>
    </xf>
    <xf numFmtId="0" fontId="1" fillId="0" borderId="9" xfId="7" applyFont="1" applyFill="1" applyBorder="1" applyAlignment="1" applyProtection="1">
      <alignment horizontal="center" vertical="center"/>
      <protection hidden="1"/>
    </xf>
    <xf numFmtId="0" fontId="1" fillId="0" borderId="11" xfId="7" applyFont="1" applyFill="1" applyBorder="1" applyAlignment="1" applyProtection="1">
      <alignment horizontal="center" vertical="center"/>
      <protection hidden="1"/>
    </xf>
    <xf numFmtId="0" fontId="22" fillId="0" borderId="12" xfId="7" applyFont="1" applyBorder="1" applyAlignment="1" applyProtection="1">
      <alignment horizontal="center" vertical="center" textRotation="180"/>
      <protection hidden="1"/>
    </xf>
    <xf numFmtId="0" fontId="22" fillId="0" borderId="16" xfId="7" applyFont="1" applyBorder="1" applyAlignment="1" applyProtection="1">
      <alignment horizontal="center" vertical="center" textRotation="180"/>
      <protection hidden="1"/>
    </xf>
    <xf numFmtId="0" fontId="22" fillId="0" borderId="26" xfId="7" applyFont="1" applyBorder="1" applyAlignment="1" applyProtection="1">
      <alignment horizontal="center" vertical="center" textRotation="180"/>
      <protection hidden="1"/>
    </xf>
    <xf numFmtId="0" fontId="23" fillId="0" borderId="13" xfId="7" applyFont="1" applyBorder="1" applyAlignment="1" applyProtection="1">
      <alignment horizontal="left" vertical="center" wrapText="1"/>
      <protection hidden="1"/>
    </xf>
    <xf numFmtId="0" fontId="23" fillId="0" borderId="14" xfId="7" applyFont="1" applyBorder="1" applyAlignment="1" applyProtection="1">
      <alignment horizontal="left" vertical="center" wrapText="1"/>
      <protection hidden="1"/>
    </xf>
    <xf numFmtId="0" fontId="23" fillId="0" borderId="15" xfId="7" applyFont="1" applyBorder="1" applyAlignment="1" applyProtection="1">
      <alignment horizontal="left" vertical="center" wrapText="1"/>
      <protection hidden="1"/>
    </xf>
    <xf numFmtId="0" fontId="22" fillId="0" borderId="12" xfId="7" applyFont="1" applyBorder="1" applyAlignment="1" applyProtection="1">
      <alignment horizontal="center" vertical="center" textRotation="90"/>
      <protection hidden="1"/>
    </xf>
    <xf numFmtId="0" fontId="22" fillId="0" borderId="16" xfId="7" applyFont="1" applyBorder="1" applyAlignment="1" applyProtection="1">
      <alignment horizontal="center" vertical="center" textRotation="90"/>
      <protection hidden="1"/>
    </xf>
    <xf numFmtId="0" fontId="22" fillId="0" borderId="26" xfId="7" applyFont="1" applyBorder="1" applyAlignment="1" applyProtection="1">
      <alignment horizontal="center" vertical="center" textRotation="90"/>
      <protection hidden="1"/>
    </xf>
    <xf numFmtId="0" fontId="24" fillId="0" borderId="17" xfId="7" applyFont="1" applyBorder="1" applyAlignment="1" applyProtection="1">
      <alignment horizontal="center" vertical="center"/>
      <protection hidden="1"/>
    </xf>
    <xf numFmtId="0" fontId="24" fillId="0" borderId="18" xfId="7" applyFont="1" applyBorder="1" applyAlignment="1" applyProtection="1">
      <alignment horizontal="center" vertical="center"/>
      <protection hidden="1"/>
    </xf>
    <xf numFmtId="0" fontId="24" fillId="0" borderId="19" xfId="7" applyFont="1" applyBorder="1" applyAlignment="1" applyProtection="1">
      <alignment horizontal="center" vertical="center"/>
      <protection hidden="1"/>
    </xf>
    <xf numFmtId="0" fontId="25" fillId="0" borderId="18" xfId="7" applyFont="1" applyBorder="1" applyAlignment="1" applyProtection="1">
      <alignment horizontal="justify" vertical="center"/>
      <protection hidden="1"/>
    </xf>
    <xf numFmtId="0" fontId="25" fillId="0" borderId="19" xfId="7" applyFont="1" applyBorder="1" applyAlignment="1" applyProtection="1">
      <alignment horizontal="justify" vertical="center"/>
      <protection hidden="1"/>
    </xf>
    <xf numFmtId="0" fontId="6" fillId="0" borderId="20" xfId="7" applyBorder="1"/>
    <xf numFmtId="0" fontId="6" fillId="0" borderId="0" xfId="7" applyBorder="1"/>
    <xf numFmtId="0" fontId="6" fillId="0" borderId="21" xfId="7" applyBorder="1"/>
    <xf numFmtId="0" fontId="26" fillId="0" borderId="24" xfId="7" applyFont="1" applyBorder="1" applyAlignment="1" applyProtection="1">
      <alignment horizontal="right" vertical="center"/>
      <protection hidden="1"/>
    </xf>
    <xf numFmtId="0" fontId="26" fillId="0" borderId="25" xfId="7" applyFont="1" applyBorder="1" applyAlignment="1" applyProtection="1">
      <alignment horizontal="right" vertical="center"/>
      <protection hidden="1"/>
    </xf>
    <xf numFmtId="0" fontId="28" fillId="0" borderId="20" xfId="7" applyFont="1" applyBorder="1" applyAlignment="1" applyProtection="1">
      <alignment horizontal="right" vertical="center"/>
      <protection hidden="1"/>
    </xf>
    <xf numFmtId="0" fontId="28" fillId="0" borderId="0" xfId="7" applyFont="1" applyBorder="1" applyAlignment="1" applyProtection="1">
      <alignment horizontal="right" vertical="center"/>
      <protection hidden="1"/>
    </xf>
    <xf numFmtId="0" fontId="25" fillId="0" borderId="0" xfId="9" applyFont="1" applyAlignment="1" applyProtection="1">
      <alignment horizontal="left" vertical="top"/>
      <protection hidden="1"/>
    </xf>
    <xf numFmtId="0" fontId="34" fillId="0" borderId="0" xfId="9" applyFont="1" applyBorder="1" applyAlignment="1" applyProtection="1">
      <alignment horizontal="center" vertical="top"/>
      <protection hidden="1"/>
    </xf>
    <xf numFmtId="0" fontId="34" fillId="0" borderId="27" xfId="9" applyFont="1" applyBorder="1" applyAlignment="1" applyProtection="1">
      <alignment horizontal="center" vertical="top"/>
      <protection hidden="1"/>
    </xf>
    <xf numFmtId="0" fontId="25" fillId="0" borderId="18" xfId="9" applyFont="1" applyBorder="1" applyAlignment="1" applyProtection="1">
      <alignment horizontal="center" vertical="center"/>
      <protection hidden="1"/>
    </xf>
    <xf numFmtId="0" fontId="30" fillId="2" borderId="0" xfId="9" applyFont="1" applyFill="1" applyAlignment="1" applyProtection="1">
      <alignment horizontal="center" vertical="top" wrapText="1"/>
      <protection hidden="1"/>
    </xf>
    <xf numFmtId="0" fontId="0" fillId="3" borderId="13" xfId="107" applyFont="1" applyFill="1" applyBorder="1" applyAlignment="1" applyProtection="1">
      <alignment horizontal="left" vertical="center"/>
      <protection locked="0"/>
    </xf>
    <xf numFmtId="0" fontId="4" fillId="3" borderId="14" xfId="107" applyFont="1" applyFill="1" applyBorder="1" applyAlignment="1" applyProtection="1">
      <alignment horizontal="left" vertical="center"/>
      <protection locked="0"/>
    </xf>
    <xf numFmtId="0" fontId="4" fillId="3" borderId="15" xfId="107" applyFont="1" applyFill="1" applyBorder="1" applyAlignment="1" applyProtection="1">
      <alignment horizontal="left" vertical="center"/>
      <protection locked="0"/>
    </xf>
    <xf numFmtId="0" fontId="37" fillId="3" borderId="13" xfId="107" applyFont="1" applyFill="1" applyBorder="1" applyAlignment="1" applyProtection="1">
      <alignment horizontal="left" vertical="center"/>
      <protection locked="0"/>
    </xf>
    <xf numFmtId="0" fontId="37" fillId="3" borderId="14" xfId="107" applyFont="1" applyFill="1" applyBorder="1" applyAlignment="1" applyProtection="1">
      <alignment horizontal="left" vertical="center"/>
      <protection locked="0"/>
    </xf>
    <xf numFmtId="0" fontId="37" fillId="3" borderId="15" xfId="107" applyFont="1" applyFill="1" applyBorder="1" applyAlignment="1" applyProtection="1">
      <alignment horizontal="left" vertical="center"/>
      <protection locked="0"/>
    </xf>
    <xf numFmtId="0" fontId="35" fillId="0" borderId="1" xfId="107" applyFont="1" applyBorder="1" applyAlignment="1" applyProtection="1">
      <alignment horizontal="center" vertical="center" wrapText="1"/>
      <protection hidden="1"/>
    </xf>
    <xf numFmtId="0" fontId="7" fillId="0" borderId="0" xfId="107" applyFont="1" applyBorder="1" applyAlignment="1" applyProtection="1">
      <alignment horizontal="center" vertical="center"/>
      <protection hidden="1"/>
    </xf>
    <xf numFmtId="0" fontId="8" fillId="2" borderId="0" xfId="107" applyFont="1" applyFill="1" applyBorder="1" applyAlignment="1" applyProtection="1">
      <alignment horizontal="center" vertical="center"/>
      <protection hidden="1"/>
    </xf>
    <xf numFmtId="0" fontId="2" fillId="3" borderId="6" xfId="107" applyFont="1" applyFill="1" applyBorder="1" applyAlignment="1" applyProtection="1">
      <alignment horizontal="center" vertical="center"/>
      <protection locked="0"/>
    </xf>
    <xf numFmtId="0" fontId="4" fillId="3" borderId="10" xfId="107" applyFont="1" applyFill="1" applyBorder="1" applyAlignment="1" applyProtection="1">
      <alignment horizontal="center" vertical="center" wrapText="1"/>
      <protection locked="0"/>
    </xf>
    <xf numFmtId="0" fontId="4" fillId="3" borderId="9" xfId="107" applyFont="1" applyFill="1" applyBorder="1" applyAlignment="1" applyProtection="1">
      <alignment horizontal="center" vertical="center" wrapText="1"/>
      <protection locked="0"/>
    </xf>
    <xf numFmtId="0" fontId="4" fillId="3" borderId="11" xfId="107" applyFont="1" applyFill="1" applyBorder="1" applyAlignment="1" applyProtection="1">
      <alignment horizontal="center" vertical="center" wrapText="1"/>
      <protection locked="0"/>
    </xf>
    <xf numFmtId="176" fontId="1" fillId="0" borderId="0" xfId="0" applyNumberFormat="1" applyFont="1" applyFill="1" applyBorder="1" applyAlignment="1" applyProtection="1">
      <alignment horizontal="left" vertical="top"/>
    </xf>
    <xf numFmtId="0" fontId="65" fillId="0" borderId="0" xfId="0" applyFont="1" applyAlignment="1" applyProtection="1">
      <alignment horizontal="left" vertical="top"/>
    </xf>
    <xf numFmtId="0" fontId="1" fillId="0" borderId="0" xfId="0" applyNumberFormat="1" applyFont="1" applyFill="1" applyBorder="1" applyAlignment="1" applyProtection="1">
      <alignment horizontal="justify" vertical="center" wrapText="1"/>
    </xf>
    <xf numFmtId="2" fontId="1" fillId="11" borderId="10" xfId="0" applyNumberFormat="1" applyFont="1" applyFill="1" applyBorder="1" applyAlignment="1" applyProtection="1">
      <alignment horizontal="left" vertical="center" wrapText="1"/>
    </xf>
    <xf numFmtId="2" fontId="1" fillId="11"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 fillId="11" borderId="6" xfId="114" applyNumberFormat="1" applyFont="1" applyFill="1" applyBorder="1" applyAlignment="1" applyProtection="1">
      <alignment horizontal="center" vertical="center" wrapText="1"/>
    </xf>
    <xf numFmtId="0" fontId="57" fillId="0" borderId="0" xfId="114" applyNumberFormat="1" applyFont="1" applyFill="1" applyBorder="1" applyAlignment="1" applyProtection="1">
      <alignment horizontal="center" vertical="center"/>
    </xf>
    <xf numFmtId="0" fontId="2" fillId="0" borderId="0" xfId="0" applyFont="1" applyFill="1" applyAlignment="1" applyProtection="1">
      <alignment horizontal="justify" vertical="top" wrapText="1"/>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0" fontId="5" fillId="0" borderId="0" xfId="0" applyFont="1" applyBorder="1" applyAlignment="1" applyProtection="1">
      <alignment horizontal="center" vertical="center"/>
    </xf>
    <xf numFmtId="0" fontId="1" fillId="0" borderId="0" xfId="2" applyNumberFormat="1" applyFont="1" applyFill="1" applyBorder="1" applyAlignment="1" applyProtection="1">
      <alignment horizontal="justify" vertical="center" wrapText="1"/>
    </xf>
    <xf numFmtId="0" fontId="2" fillId="8" borderId="25" xfId="114" applyFont="1" applyFill="1" applyBorder="1" applyAlignment="1" applyProtection="1">
      <alignment horizontal="left" vertical="top" wrapText="1"/>
    </xf>
    <xf numFmtId="0" fontId="2" fillId="0" borderId="0" xfId="114" applyFont="1" applyFill="1" applyBorder="1" applyAlignment="1" applyProtection="1">
      <alignment horizontal="left" vertical="top" wrapText="1"/>
    </xf>
    <xf numFmtId="0" fontId="1" fillId="0" borderId="0" xfId="1" applyFont="1" applyFill="1" applyAlignment="1" applyProtection="1">
      <alignment horizontal="left" vertical="center"/>
      <protection hidden="1"/>
    </xf>
    <xf numFmtId="0" fontId="1" fillId="0" borderId="0" xfId="0" applyNumberFormat="1" applyFont="1" applyFill="1" applyBorder="1" applyAlignment="1" applyProtection="1">
      <alignment horizontal="center" vertical="top" wrapText="1"/>
    </xf>
    <xf numFmtId="0" fontId="58" fillId="0" borderId="25" xfId="0" quotePrefix="1" applyFont="1" applyFill="1" applyBorder="1" applyAlignment="1" applyProtection="1">
      <alignment horizontal="center" vertical="top" wrapText="1"/>
    </xf>
    <xf numFmtId="0" fontId="2" fillId="0" borderId="0" xfId="0" quotePrefix="1" applyFont="1" applyFill="1" applyBorder="1" applyAlignment="1" applyProtection="1">
      <alignment horizontal="left" vertical="top" wrapText="1"/>
    </xf>
    <xf numFmtId="0" fontId="1" fillId="0" borderId="0" xfId="2" applyNumberFormat="1" applyFont="1" applyFill="1" applyBorder="1" applyAlignment="1" applyProtection="1">
      <alignment horizontal="left" vertical="top"/>
    </xf>
    <xf numFmtId="165" fontId="1" fillId="0" borderId="0" xfId="1" applyNumberFormat="1" applyFont="1" applyFill="1" applyAlignment="1" applyProtection="1">
      <alignment horizontal="left" vertical="center"/>
      <protection hidden="1"/>
    </xf>
    <xf numFmtId="0" fontId="1" fillId="0" borderId="0" xfId="2" applyNumberFormat="1" applyFont="1" applyFill="1" applyBorder="1" applyAlignment="1" applyProtection="1">
      <alignment horizontal="left" vertical="center" wrapText="1"/>
    </xf>
    <xf numFmtId="0" fontId="3" fillId="0" borderId="0" xfId="0" applyFont="1" applyBorder="1" applyAlignment="1" applyProtection="1">
      <alignment horizontal="center" vertical="center"/>
    </xf>
    <xf numFmtId="0" fontId="7" fillId="0" borderId="0" xfId="0" applyNumberFormat="1" applyFont="1" applyFill="1" applyBorder="1" applyAlignment="1" applyProtection="1">
      <alignment horizontal="center" vertical="center" wrapText="1"/>
      <protection hidden="1"/>
    </xf>
    <xf numFmtId="0" fontId="8" fillId="2" borderId="0" xfId="0" applyFont="1" applyFill="1" applyAlignment="1" applyProtection="1">
      <alignment horizontal="center" vertical="center"/>
      <protection hidden="1"/>
    </xf>
    <xf numFmtId="0" fontId="7" fillId="0" borderId="0" xfId="2" applyNumberFormat="1" applyFont="1" applyFill="1" applyBorder="1" applyAlignment="1" applyProtection="1">
      <alignment horizontal="justify" vertical="center" wrapText="1"/>
    </xf>
    <xf numFmtId="0" fontId="67" fillId="8" borderId="6" xfId="5" applyNumberFormat="1" applyFont="1" applyFill="1" applyBorder="1" applyAlignment="1" applyProtection="1">
      <alignment horizontal="center" vertical="center"/>
    </xf>
    <xf numFmtId="176" fontId="7" fillId="0" borderId="0" xfId="0" applyNumberFormat="1" applyFont="1" applyFill="1" applyBorder="1" applyAlignment="1" applyProtection="1">
      <alignment horizontal="left" vertical="top"/>
    </xf>
    <xf numFmtId="0" fontId="27" fillId="0" borderId="0" xfId="5" applyNumberFormat="1" applyFont="1" applyFill="1" applyBorder="1" applyAlignment="1" applyProtection="1">
      <alignment horizontal="left" vertical="top"/>
    </xf>
    <xf numFmtId="165" fontId="1" fillId="0" borderId="0" xfId="1" applyNumberFormat="1" applyFont="1" applyFill="1" applyAlignment="1" applyProtection="1">
      <alignment horizontal="left" vertical="center"/>
    </xf>
    <xf numFmtId="0" fontId="27" fillId="13" borderId="10" xfId="5" applyNumberFormat="1" applyFont="1" applyFill="1" applyBorder="1" applyAlignment="1" applyProtection="1">
      <alignment horizontal="center" vertical="center"/>
    </xf>
    <xf numFmtId="0" fontId="27" fillId="13" borderId="9" xfId="5" applyNumberFormat="1" applyFont="1" applyFill="1" applyBorder="1" applyAlignment="1" applyProtection="1">
      <alignment horizontal="center" vertical="center"/>
    </xf>
    <xf numFmtId="0" fontId="27" fillId="13" borderId="11" xfId="5" applyNumberFormat="1" applyFont="1" applyFill="1" applyBorder="1" applyAlignment="1" applyProtection="1">
      <alignment horizontal="center" vertical="center"/>
    </xf>
    <xf numFmtId="0" fontId="7" fillId="4" borderId="6" xfId="7" applyFont="1" applyFill="1" applyBorder="1" applyAlignment="1" applyProtection="1">
      <alignment horizontal="left" vertical="center" wrapText="1"/>
      <protection hidden="1"/>
    </xf>
    <xf numFmtId="4" fontId="7" fillId="4" borderId="6" xfId="33" applyNumberFormat="1" applyFont="1" applyFill="1" applyBorder="1" applyAlignment="1" applyProtection="1">
      <alignment horizontal="center" vertical="center"/>
      <protection hidden="1"/>
    </xf>
    <xf numFmtId="0" fontId="4" fillId="0" borderId="6" xfId="7" applyFont="1" applyBorder="1" applyAlignment="1" applyProtection="1">
      <alignment horizontal="justify" vertical="center" wrapText="1"/>
      <protection hidden="1"/>
    </xf>
    <xf numFmtId="0" fontId="7" fillId="4" borderId="10" xfId="7" applyFont="1" applyFill="1" applyBorder="1" applyAlignment="1" applyProtection="1">
      <alignment horizontal="left" vertical="center" wrapText="1"/>
      <protection hidden="1"/>
    </xf>
    <xf numFmtId="0" fontId="7" fillId="4" borderId="11" xfId="7" applyFont="1" applyFill="1" applyBorder="1" applyAlignment="1" applyProtection="1">
      <alignment horizontal="left" vertical="center" wrapText="1"/>
      <protection hidden="1"/>
    </xf>
    <xf numFmtId="2" fontId="7" fillId="4" borderId="6" xfId="7" applyNumberFormat="1" applyFont="1" applyFill="1" applyBorder="1" applyAlignment="1" applyProtection="1">
      <alignment horizontal="center" vertical="center" wrapText="1"/>
      <protection hidden="1"/>
    </xf>
    <xf numFmtId="0" fontId="7" fillId="0" borderId="10" xfId="7" applyFont="1" applyBorder="1" applyAlignment="1" applyProtection="1">
      <alignment horizontal="left" vertical="center" wrapText="1"/>
      <protection hidden="1"/>
    </xf>
    <xf numFmtId="0" fontId="7" fillId="0" borderId="11" xfId="7" applyFont="1" applyBorder="1" applyAlignment="1" applyProtection="1">
      <alignment horizontal="left" vertical="center" wrapText="1"/>
      <protection hidden="1"/>
    </xf>
    <xf numFmtId="0" fontId="7" fillId="0" borderId="10" xfId="7" applyFont="1" applyBorder="1" applyAlignment="1" applyProtection="1">
      <alignment horizontal="center" vertical="center" wrapText="1"/>
      <protection hidden="1"/>
    </xf>
    <xf numFmtId="0" fontId="7" fillId="0" borderId="11" xfId="7" applyFont="1" applyBorder="1" applyAlignment="1" applyProtection="1">
      <alignment horizontal="center" vertical="center" wrapText="1"/>
      <protection hidden="1"/>
    </xf>
    <xf numFmtId="0" fontId="61" fillId="0" borderId="0" xfId="7" applyFont="1" applyBorder="1" applyAlignment="1" applyProtection="1">
      <alignment horizontal="center" vertical="top"/>
      <protection hidden="1"/>
    </xf>
    <xf numFmtId="0" fontId="3" fillId="0" borderId="0" xfId="7" applyFont="1" applyBorder="1" applyAlignment="1" applyProtection="1">
      <alignment horizontal="center" vertical="top"/>
      <protection hidden="1"/>
    </xf>
    <xf numFmtId="0" fontId="7" fillId="4" borderId="9" xfId="7" applyFont="1" applyFill="1" applyBorder="1" applyAlignment="1" applyProtection="1">
      <alignment horizontal="left" vertical="center" wrapText="1"/>
      <protection hidden="1"/>
    </xf>
    <xf numFmtId="2" fontId="7" fillId="4" borderId="10" xfId="7" applyNumberFormat="1" applyFont="1" applyFill="1" applyBorder="1" applyAlignment="1" applyProtection="1">
      <alignment horizontal="center" vertical="center" wrapText="1"/>
      <protection hidden="1"/>
    </xf>
    <xf numFmtId="2" fontId="7" fillId="4" borderId="11" xfId="7" applyNumberFormat="1" applyFont="1" applyFill="1" applyBorder="1" applyAlignment="1" applyProtection="1">
      <alignment horizontal="center" vertical="center" wrapText="1"/>
      <protection hidden="1"/>
    </xf>
    <xf numFmtId="0" fontId="4" fillId="0" borderId="0" xfId="7" applyFont="1" applyFill="1" applyAlignment="1" applyProtection="1">
      <alignment horizontal="left" vertical="top"/>
      <protection hidden="1"/>
    </xf>
    <xf numFmtId="0" fontId="7" fillId="0" borderId="0" xfId="7" applyFont="1" applyBorder="1" applyAlignment="1" applyProtection="1">
      <alignment horizontal="center" vertical="top" wrapText="1"/>
      <protection hidden="1"/>
    </xf>
    <xf numFmtId="0" fontId="8" fillId="2" borderId="0" xfId="7" applyFont="1" applyFill="1" applyAlignment="1" applyProtection="1">
      <alignment horizontal="center" vertical="center"/>
      <protection hidden="1"/>
    </xf>
    <xf numFmtId="0" fontId="7" fillId="0" borderId="0" xfId="2" applyNumberFormat="1" applyFont="1" applyFill="1" applyBorder="1" applyAlignment="1" applyProtection="1">
      <alignment horizontal="left" vertical="center"/>
    </xf>
    <xf numFmtId="0" fontId="7" fillId="0" borderId="0" xfId="7" applyFont="1" applyBorder="1" applyAlignment="1" applyProtection="1">
      <alignment horizontal="center" vertical="center" wrapText="1"/>
      <protection hidden="1"/>
    </xf>
    <xf numFmtId="0" fontId="7" fillId="4" borderId="31" xfId="7" applyFont="1" applyFill="1" applyBorder="1" applyAlignment="1" applyProtection="1">
      <alignment horizontal="left" vertical="center" wrapText="1"/>
      <protection hidden="1"/>
    </xf>
    <xf numFmtId="0" fontId="4" fillId="0" borderId="32" xfId="7" applyFont="1" applyBorder="1" applyAlignment="1" applyProtection="1">
      <alignment horizontal="justify" vertical="center" wrapText="1"/>
      <protection hidden="1"/>
    </xf>
    <xf numFmtId="0" fontId="4" fillId="0" borderId="33" xfId="7" applyFont="1" applyBorder="1" applyAlignment="1" applyProtection="1">
      <alignment horizontal="justify" vertical="center" wrapText="1"/>
      <protection hidden="1"/>
    </xf>
    <xf numFmtId="0" fontId="7" fillId="0" borderId="6" xfId="7" applyFont="1" applyFill="1" applyBorder="1" applyAlignment="1" applyProtection="1">
      <alignment horizontal="left" vertical="center" wrapText="1"/>
      <protection hidden="1"/>
    </xf>
    <xf numFmtId="0" fontId="7" fillId="0" borderId="0" xfId="2" applyNumberFormat="1" applyFont="1" applyFill="1" applyBorder="1" applyAlignment="1" applyProtection="1">
      <alignment horizontal="justify" vertical="center" wrapText="1"/>
      <protection hidden="1"/>
    </xf>
    <xf numFmtId="0" fontId="4" fillId="0" borderId="32" xfId="7" applyFont="1" applyFill="1" applyBorder="1" applyAlignment="1" applyProtection="1">
      <alignment horizontal="justify" vertical="center" wrapText="1"/>
      <protection hidden="1"/>
    </xf>
    <xf numFmtId="0" fontId="4" fillId="0" borderId="33" xfId="7" applyFont="1" applyFill="1" applyBorder="1" applyAlignment="1" applyProtection="1">
      <alignment horizontal="justify" vertical="center" wrapText="1"/>
      <protection hidden="1"/>
    </xf>
    <xf numFmtId="2" fontId="4" fillId="0" borderId="0" xfId="1" applyNumberFormat="1" applyFont="1" applyFill="1" applyBorder="1" applyAlignment="1" applyProtection="1">
      <alignment horizontal="right" vertical="center"/>
      <protection locked="0"/>
    </xf>
    <xf numFmtId="167" fontId="8" fillId="0" borderId="0" xfId="0" applyNumberFormat="1" applyFont="1" applyFill="1" applyBorder="1" applyAlignment="1" applyProtection="1">
      <alignment horizontal="center" vertical="center" wrapText="1"/>
      <protection locked="0"/>
    </xf>
    <xf numFmtId="2" fontId="4" fillId="0" borderId="0" xfId="1" applyNumberFormat="1" applyFont="1" applyFill="1" applyBorder="1" applyAlignment="1" applyProtection="1">
      <alignment horizontal="right" vertical="center"/>
    </xf>
    <xf numFmtId="0" fontId="7" fillId="0" borderId="0" xfId="1" applyFont="1" applyFill="1" applyBorder="1" applyAlignment="1" applyProtection="1">
      <alignment horizontal="center" vertical="center"/>
    </xf>
    <xf numFmtId="167" fontId="7" fillId="0" borderId="0" xfId="0" applyNumberFormat="1" applyFont="1" applyFill="1" applyBorder="1" applyAlignment="1" applyProtection="1">
      <alignment horizontal="center" vertical="center" wrapText="1"/>
      <protection locked="0"/>
    </xf>
    <xf numFmtId="167" fontId="7" fillId="0" borderId="0" xfId="0" applyNumberFormat="1" applyFont="1" applyFill="1" applyBorder="1" applyAlignment="1" applyProtection="1">
      <alignment horizontal="center" vertical="center" wrapText="1"/>
    </xf>
    <xf numFmtId="0" fontId="7" fillId="0" borderId="0" xfId="1" applyFont="1" applyFill="1" applyBorder="1" applyAlignment="1" applyProtection="1">
      <alignment horizontal="center" vertical="center"/>
      <protection locked="0"/>
    </xf>
    <xf numFmtId="0" fontId="7" fillId="0" borderId="0" xfId="2" applyNumberFormat="1" applyFont="1" applyFill="1" applyBorder="1" applyAlignment="1" applyProtection="1">
      <alignment horizontal="justify" vertical="center"/>
      <protection locked="0"/>
    </xf>
    <xf numFmtId="0" fontId="4" fillId="0" borderId="0" xfId="7" applyFont="1" applyFill="1" applyBorder="1" applyAlignment="1" applyProtection="1">
      <alignment horizontal="left" vertical="top"/>
      <protection locked="0"/>
    </xf>
    <xf numFmtId="0" fontId="7" fillId="0" borderId="0" xfId="1" applyFont="1" applyFill="1" applyBorder="1" applyAlignment="1" applyProtection="1">
      <alignment horizontal="center" vertical="center" wrapText="1"/>
      <protection locked="0"/>
    </xf>
    <xf numFmtId="0" fontId="4" fillId="0" borderId="0" xfId="7" applyFont="1" applyFill="1" applyAlignment="1" applyProtection="1">
      <alignment horizontal="left" vertical="top"/>
    </xf>
    <xf numFmtId="0" fontId="7" fillId="0" borderId="1" xfId="1" applyFont="1" applyBorder="1" applyAlignment="1" applyProtection="1">
      <alignment horizontal="left" vertical="center"/>
    </xf>
    <xf numFmtId="0" fontId="63" fillId="0" borderId="0" xfId="0" applyFont="1" applyAlignment="1" applyProtection="1">
      <alignment horizontal="left"/>
    </xf>
    <xf numFmtId="176" fontId="7" fillId="0" borderId="0" xfId="0" applyNumberFormat="1" applyFont="1" applyFill="1" applyBorder="1" applyAlignment="1" applyProtection="1">
      <alignment horizontal="left" vertical="center"/>
    </xf>
    <xf numFmtId="0" fontId="7" fillId="10" borderId="10"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8" fillId="2" borderId="0" xfId="0" applyFont="1" applyFill="1" applyAlignment="1" applyProtection="1">
      <alignment horizontal="center" vertical="center"/>
    </xf>
    <xf numFmtId="0" fontId="7" fillId="0" borderId="0" xfId="1" applyFont="1" applyFill="1" applyBorder="1" applyAlignment="1" applyProtection="1">
      <alignment horizontal="center" vertical="center" wrapText="1"/>
    </xf>
    <xf numFmtId="167" fontId="8" fillId="0" borderId="0"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justify" vertical="center"/>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0" fillId="0" borderId="0" xfId="108" applyFont="1" applyBorder="1" applyAlignment="1" applyProtection="1">
      <alignment horizontal="justify" vertical="center"/>
      <protection hidden="1"/>
    </xf>
    <xf numFmtId="0" fontId="4" fillId="3" borderId="0" xfId="108" applyFont="1" applyFill="1" applyBorder="1" applyAlignment="1" applyProtection="1">
      <alignment horizontal="justify" vertical="top" wrapText="1"/>
      <protection locked="0" hidden="1"/>
    </xf>
    <xf numFmtId="0" fontId="4" fillId="0" borderId="0" xfId="108" applyFont="1" applyBorder="1" applyAlignment="1" applyProtection="1">
      <alignment horizontal="justify" vertical="center"/>
      <protection hidden="1"/>
    </xf>
    <xf numFmtId="0" fontId="7" fillId="0" borderId="0" xfId="105" applyFont="1" applyAlignment="1" applyProtection="1">
      <alignment horizontal="left" vertical="center" indent="2"/>
      <protection hidden="1"/>
    </xf>
    <xf numFmtId="0" fontId="7" fillId="0" borderId="10" xfId="108" applyFont="1" applyBorder="1" applyAlignment="1" applyProtection="1">
      <alignment horizontal="justify" vertical="top"/>
      <protection hidden="1"/>
    </xf>
    <xf numFmtId="0" fontId="4" fillId="0" borderId="9" xfId="108" applyFont="1" applyBorder="1" applyAlignment="1" applyProtection="1">
      <alignment horizontal="justify" vertical="top"/>
      <protection hidden="1"/>
    </xf>
    <xf numFmtId="0" fontId="4" fillId="0" borderId="11" xfId="108" applyFont="1" applyBorder="1" applyAlignment="1" applyProtection="1">
      <alignment horizontal="justify" vertical="top"/>
      <protection hidden="1"/>
    </xf>
    <xf numFmtId="0" fontId="0" fillId="0" borderId="25" xfId="108" applyFont="1" applyBorder="1" applyAlignment="1" applyProtection="1">
      <alignment horizontal="justify" vertical="center"/>
      <protection hidden="1"/>
    </xf>
    <xf numFmtId="0" fontId="4" fillId="0" borderId="25" xfId="108" applyFont="1" applyBorder="1" applyAlignment="1" applyProtection="1">
      <alignment horizontal="justify" vertical="center"/>
      <protection hidden="1"/>
    </xf>
    <xf numFmtId="0" fontId="7" fillId="6" borderId="0" xfId="108" applyNumberFormat="1" applyFont="1" applyFill="1" applyBorder="1" applyAlignment="1" applyProtection="1">
      <alignment horizontal="center" vertical="center" wrapText="1"/>
      <protection hidden="1"/>
    </xf>
    <xf numFmtId="0" fontId="7" fillId="0" borderId="0" xfId="9" applyFont="1" applyFill="1" applyAlignment="1" applyProtection="1">
      <alignment horizontal="center" vertical="center"/>
      <protection hidden="1"/>
    </xf>
    <xf numFmtId="0" fontId="4" fillId="0" borderId="0" xfId="9" applyNumberFormat="1" applyFont="1" applyFill="1" applyBorder="1" applyAlignment="1" applyProtection="1">
      <alignment horizontal="justify" vertical="top" wrapText="1"/>
      <protection hidden="1"/>
    </xf>
    <xf numFmtId="0" fontId="4" fillId="0" borderId="0" xfId="108" applyFont="1" applyAlignment="1" applyProtection="1">
      <alignment horizontal="justify" vertical="center"/>
      <protection hidden="1"/>
    </xf>
    <xf numFmtId="0" fontId="7" fillId="0" borderId="13" xfId="108" applyFont="1" applyBorder="1" applyAlignment="1" applyProtection="1">
      <alignment horizontal="justify" vertical="top"/>
      <protection hidden="1"/>
    </xf>
    <xf numFmtId="0" fontId="4" fillId="0" borderId="14" xfId="108" applyFont="1" applyBorder="1" applyAlignment="1" applyProtection="1">
      <alignment horizontal="justify" vertical="top"/>
      <protection hidden="1"/>
    </xf>
    <xf numFmtId="0" fontId="4" fillId="0" borderId="15" xfId="108" applyFont="1" applyBorder="1" applyAlignment="1" applyProtection="1">
      <alignment horizontal="justify" vertical="top"/>
      <protection hidden="1"/>
    </xf>
    <xf numFmtId="0" fontId="7" fillId="0" borderId="13" xfId="108" applyFont="1" applyBorder="1" applyAlignment="1" applyProtection="1">
      <alignment horizontal="justify" vertical="center"/>
      <protection hidden="1"/>
    </xf>
    <xf numFmtId="0" fontId="4" fillId="0" borderId="14" xfId="108" applyFont="1" applyBorder="1" applyAlignment="1" applyProtection="1">
      <alignment horizontal="justify" vertical="center"/>
      <protection hidden="1"/>
    </xf>
    <xf numFmtId="0" fontId="4" fillId="0" borderId="15" xfId="108" applyFont="1" applyBorder="1" applyAlignment="1" applyProtection="1">
      <alignment horizontal="justify" vertical="center"/>
      <protection hidden="1"/>
    </xf>
    <xf numFmtId="0" fontId="30" fillId="2" borderId="0" xfId="9" applyFont="1" applyFill="1" applyAlignment="1" applyProtection="1">
      <alignment horizontal="center" vertical="center" wrapText="1"/>
      <protection hidden="1"/>
    </xf>
    <xf numFmtId="0" fontId="30" fillId="2" borderId="21" xfId="9" applyFont="1" applyFill="1" applyBorder="1" applyAlignment="1" applyProtection="1">
      <alignment horizontal="center" vertical="center" wrapText="1"/>
      <protection hidden="1"/>
    </xf>
    <xf numFmtId="0" fontId="4" fillId="0" borderId="36" xfId="9" applyFont="1" applyBorder="1" applyAlignment="1" applyProtection="1">
      <alignment horizontal="justify" vertical="center" wrapText="1"/>
    </xf>
    <xf numFmtId="0" fontId="34" fillId="0" borderId="0" xfId="104" quotePrefix="1" applyFont="1" applyAlignment="1" applyProtection="1">
      <alignment horizontal="center" vertical="center"/>
    </xf>
    <xf numFmtId="0" fontId="4" fillId="0" borderId="18" xfId="9" applyFont="1" applyBorder="1" applyAlignment="1" applyProtection="1">
      <alignment horizontal="left" vertical="center" indent="2"/>
    </xf>
    <xf numFmtId="0" fontId="4" fillId="3" borderId="18" xfId="9" applyFill="1" applyBorder="1" applyAlignment="1" applyProtection="1">
      <alignment horizontal="left" vertical="center"/>
      <protection locked="0"/>
    </xf>
    <xf numFmtId="0" fontId="4" fillId="3" borderId="18" xfId="9" applyFont="1" applyFill="1" applyBorder="1" applyAlignment="1" applyProtection="1">
      <alignment horizontal="left" vertical="center"/>
      <protection locked="0"/>
    </xf>
    <xf numFmtId="0" fontId="4" fillId="0" borderId="36" xfId="9" applyFont="1" applyBorder="1" applyAlignment="1" applyProtection="1">
      <alignment horizontal="left" vertical="center" indent="2"/>
    </xf>
    <xf numFmtId="0" fontId="4" fillId="0" borderId="0" xfId="9" applyFont="1" applyBorder="1" applyAlignment="1" applyProtection="1">
      <alignment horizontal="left" vertical="center" indent="2"/>
    </xf>
    <xf numFmtId="0" fontId="4" fillId="0" borderId="27" xfId="9" applyFont="1" applyBorder="1" applyAlignment="1" applyProtection="1">
      <alignment horizontal="left" vertical="center" indent="2"/>
    </xf>
    <xf numFmtId="0" fontId="4" fillId="0" borderId="0" xfId="104" applyFont="1" applyAlignment="1" applyProtection="1">
      <alignment horizontal="justify" vertical="top"/>
    </xf>
    <xf numFmtId="176" fontId="7" fillId="0" borderId="0" xfId="104" applyNumberFormat="1" applyFont="1" applyAlignment="1" applyProtection="1">
      <alignment horizontal="left" vertical="center" indent="1"/>
    </xf>
    <xf numFmtId="0" fontId="4" fillId="0" borderId="0" xfId="104" applyFont="1" applyAlignment="1" applyProtection="1">
      <alignment horizontal="left" vertical="top" wrapText="1"/>
    </xf>
    <xf numFmtId="0" fontId="7" fillId="0" borderId="0" xfId="104" applyFont="1" applyAlignment="1" applyProtection="1">
      <alignment horizontal="justify" vertical="center"/>
    </xf>
    <xf numFmtId="0" fontId="4" fillId="0" borderId="0" xfId="104" applyFont="1" applyAlignment="1" applyProtection="1">
      <alignment horizontal="center" vertical="top"/>
    </xf>
    <xf numFmtId="0" fontId="4" fillId="0" borderId="0" xfId="104" applyFont="1" applyAlignment="1" applyProtection="1">
      <alignment horizontal="justify" vertical="center"/>
    </xf>
    <xf numFmtId="0" fontId="7" fillId="0" borderId="0" xfId="104" applyFont="1" applyAlignment="1" applyProtection="1">
      <alignment horizontal="center" vertical="center"/>
    </xf>
    <xf numFmtId="0" fontId="4" fillId="3" borderId="0" xfId="104" applyFont="1" applyFill="1" applyAlignment="1" applyProtection="1">
      <alignment horizontal="left" vertical="center"/>
      <protection locked="0"/>
    </xf>
    <xf numFmtId="0" fontId="7" fillId="0" borderId="0" xfId="104" applyFont="1" applyAlignment="1" applyProtection="1">
      <alignment horizontal="justify" vertical="top"/>
    </xf>
    <xf numFmtId="0" fontId="1" fillId="0" borderId="6" xfId="114" applyNumberFormat="1" applyFont="1" applyFill="1" applyBorder="1" applyAlignment="1" applyProtection="1">
      <alignment horizontal="left" vertical="center"/>
    </xf>
    <xf numFmtId="0" fontId="1" fillId="7" borderId="40" xfId="114" applyNumberFormat="1" applyFont="1" applyFill="1" applyBorder="1" applyAlignment="1" applyProtection="1">
      <alignment horizontal="left" vertical="center" wrapText="1"/>
    </xf>
    <xf numFmtId="0" fontId="58"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8" borderId="8" xfId="114" applyFont="1" applyFill="1" applyBorder="1" applyAlignment="1" applyProtection="1">
      <alignment horizontal="left" vertical="center" wrapText="1"/>
    </xf>
    <xf numFmtId="0" fontId="2" fillId="0" borderId="42" xfId="114" applyFont="1" applyFill="1" applyBorder="1" applyAlignment="1" applyProtection="1">
      <alignment horizontal="left" vertical="center" wrapText="1"/>
    </xf>
    <xf numFmtId="0" fontId="58" fillId="0" borderId="0" xfId="0" quotePrefix="1" applyFont="1" applyFill="1" applyAlignment="1">
      <alignment horizontal="left" vertical="top" wrapText="1"/>
    </xf>
    <xf numFmtId="0" fontId="7" fillId="0" borderId="0" xfId="0" applyFont="1" applyBorder="1" applyAlignment="1" applyProtection="1">
      <alignment horizontal="left" vertical="center" wrapText="1"/>
      <protection hidden="1"/>
    </xf>
    <xf numFmtId="0" fontId="4" fillId="0" borderId="0" xfId="1" applyFont="1" applyBorder="1" applyAlignment="1" applyProtection="1">
      <alignment horizontal="justify" vertical="top" wrapText="1"/>
      <protection hidden="1"/>
    </xf>
    <xf numFmtId="0" fontId="7" fillId="0" borderId="21" xfId="0" applyFont="1" applyBorder="1" applyAlignment="1" applyProtection="1">
      <alignment horizontal="left" vertical="center" wrapText="1"/>
      <protection hidden="1"/>
    </xf>
    <xf numFmtId="0" fontId="38" fillId="0" borderId="0" xfId="1" applyFont="1" applyBorder="1" applyAlignment="1" applyProtection="1">
      <alignment horizontal="center" vertical="center" wrapText="1"/>
      <protection hidden="1"/>
    </xf>
    <xf numFmtId="2" fontId="21" fillId="0" borderId="0" xfId="115" applyNumberFormat="1" applyFont="1" applyFill="1" applyBorder="1" applyAlignment="1" applyProtection="1">
      <alignment horizontal="left" vertical="center"/>
      <protection hidden="1"/>
    </xf>
  </cellXfs>
  <cellStyles count="123">
    <cellStyle name="75" xfId="10"/>
    <cellStyle name="75 2" xfId="11"/>
    <cellStyle name="ÅëÈ­ [0]_±âÅ¸" xfId="12"/>
    <cellStyle name="ÅëÈ­_±âÅ¸" xfId="13"/>
    <cellStyle name="ÄÞ¸¶ [0]_±âÅ¸" xfId="14"/>
    <cellStyle name="ÄÞ¸¶_±âÅ¸" xfId="15"/>
    <cellStyle name="Ç¥ÁØ_¿¬°£´©°è¿¹»ó" xfId="16"/>
    <cellStyle name="Comma" xfId="6" builtinId="3"/>
    <cellStyle name="Comma  - Style1" xfId="17"/>
    <cellStyle name="Comma  - Style1 2" xfId="18"/>
    <cellStyle name="Comma  - Style2" xfId="19"/>
    <cellStyle name="Comma  - Style2 2" xfId="20"/>
    <cellStyle name="Comma  - Style3" xfId="21"/>
    <cellStyle name="Comma  - Style3 2" xfId="22"/>
    <cellStyle name="Comma  - Style4" xfId="23"/>
    <cellStyle name="Comma  - Style4 2" xfId="24"/>
    <cellStyle name="Comma  - Style5" xfId="25"/>
    <cellStyle name="Comma  - Style5 2" xfId="26"/>
    <cellStyle name="Comma  - Style6" xfId="27"/>
    <cellStyle name="Comma  - Style6 2" xfId="28"/>
    <cellStyle name="Comma  - Style7" xfId="29"/>
    <cellStyle name="Comma  - Style7 2" xfId="30"/>
    <cellStyle name="Comma  - Style8" xfId="31"/>
    <cellStyle name="Comma  - Style8 2" xfId="32"/>
    <cellStyle name="Comma 10" xfId="4"/>
    <cellStyle name="Comma 11" xfId="33"/>
    <cellStyle name="Comma 12" xfId="34"/>
    <cellStyle name="Comma 13" xfId="35"/>
    <cellStyle name="Comma 14" xfId="36"/>
    <cellStyle name="Comma 15" xfId="37"/>
    <cellStyle name="Comma 16" xfId="38"/>
    <cellStyle name="Comma 17" xfId="39"/>
    <cellStyle name="Comma 18" xfId="40"/>
    <cellStyle name="Comma 19" xfId="41"/>
    <cellStyle name="Comma 2" xfId="42"/>
    <cellStyle name="Comma 20" xfId="43"/>
    <cellStyle name="Comma 21" xfId="44"/>
    <cellStyle name="Comma 22" xfId="45"/>
    <cellStyle name="Comma 23" xfId="46"/>
    <cellStyle name="Comma 24" xfId="47"/>
    <cellStyle name="Comma 25" xfId="48"/>
    <cellStyle name="Comma 26" xfId="49"/>
    <cellStyle name="Comma 27" xfId="50"/>
    <cellStyle name="Comma 28" xfId="51"/>
    <cellStyle name="Comma 3" xfId="52"/>
    <cellStyle name="Comma 4" xfId="53"/>
    <cellStyle name="Comma 5" xfId="54"/>
    <cellStyle name="Comma 6" xfId="55"/>
    <cellStyle name="Comma 7" xfId="56"/>
    <cellStyle name="Comma 8" xfId="57"/>
    <cellStyle name="Comma 9" xfId="58"/>
    <cellStyle name="Excel Built-in Normal" xfId="117"/>
    <cellStyle name="Formula" xfId="59"/>
    <cellStyle name="Formula 2" xfId="60"/>
    <cellStyle name="Header1" xfId="61"/>
    <cellStyle name="Header2" xfId="62"/>
    <cellStyle name="Hypertextový odkaz" xfId="63"/>
    <cellStyle name="Hypertextový odkaz 2" xfId="64"/>
    <cellStyle name="Inputs_Divider" xfId="118"/>
    <cellStyle name="no dec" xfId="65"/>
    <cellStyle name="no dec 2" xfId="66"/>
    <cellStyle name="Normal" xfId="0" builtinId="0"/>
    <cellStyle name="Normal - Style1" xfId="67"/>
    <cellStyle name="Normal - Style1 2" xfId="68"/>
    <cellStyle name="Normal 10" xfId="69"/>
    <cellStyle name="Normal 11" xfId="70"/>
    <cellStyle name="Normal 12" xfId="71"/>
    <cellStyle name="Normal 13" xfId="72"/>
    <cellStyle name="Normal 14" xfId="3"/>
    <cellStyle name="Normal 15" xfId="73"/>
    <cellStyle name="Normal 16" xfId="74"/>
    <cellStyle name="Normal 17" xfId="75"/>
    <cellStyle name="Normal 18" xfId="76"/>
    <cellStyle name="Normal 19" xfId="77"/>
    <cellStyle name="Normal 2" xfId="9"/>
    <cellStyle name="Normal 2 3" xfId="119"/>
    <cellStyle name="Normal 20" xfId="78"/>
    <cellStyle name="Normal 21" xfId="79"/>
    <cellStyle name="Normal 22" xfId="80"/>
    <cellStyle name="Normal 23" xfId="81"/>
    <cellStyle name="Normal 24" xfId="82"/>
    <cellStyle name="Normal 25" xfId="83"/>
    <cellStyle name="Normal 26" xfId="84"/>
    <cellStyle name="Normal 27" xfId="85"/>
    <cellStyle name="Normal 28" xfId="86"/>
    <cellStyle name="Normal 29" xfId="87"/>
    <cellStyle name="Normal 3" xfId="88"/>
    <cellStyle name="Normal 30" xfId="89"/>
    <cellStyle name="Normal 31" xfId="90"/>
    <cellStyle name="Normal 32" xfId="91"/>
    <cellStyle name="Normal 33" xfId="92"/>
    <cellStyle name="Normal 34" xfId="93"/>
    <cellStyle name="Normal 35" xfId="94"/>
    <cellStyle name="Normal 36" xfId="95"/>
    <cellStyle name="Normal 37" xfId="96"/>
    <cellStyle name="Normal 38" xfId="97"/>
    <cellStyle name="Normal 4" xfId="98"/>
    <cellStyle name="Normal 40" xfId="120"/>
    <cellStyle name="Normal 5" xfId="99"/>
    <cellStyle name="Normal 6" xfId="100"/>
    <cellStyle name="Normal 7" xfId="101"/>
    <cellStyle name="Normal 8" xfId="102"/>
    <cellStyle name="Normal 9" xfId="103"/>
    <cellStyle name="Normal_Annexures TW 04" xfId="104"/>
    <cellStyle name="Normal_Annexures TW 04 2" xfId="105"/>
    <cellStyle name="Normal_Attach 3(JV)" xfId="106"/>
    <cellStyle name="Normal_Attacments TW 04" xfId="107"/>
    <cellStyle name="Normal_Entertainment Form" xfId="115"/>
    <cellStyle name="Normal_pgcil-tivim-pricesched" xfId="2"/>
    <cellStyle name="Normal_PRICE SCHEDULE-4 to 6-A4" xfId="5"/>
    <cellStyle name="Normal_PRICE SCHEDULE-4 to 6-A4 2" xfId="108"/>
    <cellStyle name="Normal_Price Schedules-4a-4b--5-6" xfId="122"/>
    <cellStyle name="Normal_Price_Schedules for Insulator Package Rev-01" xfId="7"/>
    <cellStyle name="Normal_PRICE-SCHE Bihar-Rev-2-corrections" xfId="1"/>
    <cellStyle name="Normal_PRICE-SCHE Bihar-Rev-2-corrections_Annexures TW 04" xfId="109"/>
    <cellStyle name="Normal_PRICE-SCHE Bihar-Rev-2-corrections_Price_Schedules for Insulator Package Rev-01" xfId="8"/>
    <cellStyle name="Normal_Sch-1" xfId="114"/>
    <cellStyle name="Normal_Sheet1" xfId="116"/>
    <cellStyle name="Percent" xfId="121" builtinId="5"/>
    <cellStyle name="Popis" xfId="110"/>
    <cellStyle name="Sledovaný hypertextový odkaz" xfId="111"/>
    <cellStyle name="Sledovaný hypertextový odkaz 2" xfId="112"/>
    <cellStyle name="Standard_BS14" xfId="113"/>
  </cellStyles>
  <dxfs count="9">
    <dxf>
      <fill>
        <patternFill>
          <bgColor rgb="FFCCFFCC"/>
        </patternFill>
      </fill>
    </dxf>
    <dxf>
      <font>
        <condense val="0"/>
        <extend val="0"/>
        <color indexed="10"/>
      </font>
    </dxf>
    <dxf>
      <font>
        <condense val="0"/>
        <extend val="0"/>
        <color indexed="9"/>
      </font>
      <fill>
        <patternFill patternType="none">
          <bgColor indexed="65"/>
        </patternFill>
      </fill>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revisionHeaders" Target="revisions/revisionHeader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usernames" Target="revisions/userNam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7814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7"/>
        <xdr:cNvSpPr>
          <a:spLocks noChangeArrowheads="1"/>
        </xdr:cNvSpPr>
      </xdr:nvSpPr>
      <xdr:spPr bwMode="auto">
        <a:xfrm>
          <a:off x="8362950"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8"/>
        <xdr:cNvSpPr>
          <a:spLocks noChangeArrowheads="1"/>
        </xdr:cNvSpPr>
      </xdr:nvSpPr>
      <xdr:spPr bwMode="auto">
        <a:xfrm>
          <a:off x="104775"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143643" y="57150"/>
          <a:ext cx="1209675" cy="776234"/>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xdr:cNvPr>
        <xdr:cNvGrpSpPr>
          <a:grpSpLocks/>
        </xdr:cNvGrpSpPr>
      </xdr:nvGrpSpPr>
      <xdr:grpSpPr bwMode="auto">
        <a:xfrm>
          <a:off x="7572375" y="47625"/>
          <a:ext cx="1266825" cy="1200150"/>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21167</xdr:rowOff>
    </xdr:to>
    <xdr:grpSp>
      <xdr:nvGrpSpPr>
        <xdr:cNvPr id="2" name="Group 38">
          <a:hlinkClick xmlns:r="http://schemas.openxmlformats.org/officeDocument/2006/relationships" r:id="rId1" tooltip="Click for Sch-2"/>
        </xdr:cNvPr>
        <xdr:cNvGrpSpPr>
          <a:grpSpLocks/>
        </xdr:cNvGrpSpPr>
      </xdr:nvGrpSpPr>
      <xdr:grpSpPr bwMode="auto">
        <a:xfrm>
          <a:off x="19648714" y="228600"/>
          <a:ext cx="504825" cy="641653"/>
          <a:chOff x="804" y="5"/>
          <a:chExt cx="116" cy="73"/>
        </a:xfrm>
      </xdr:grpSpPr>
      <xdr:sp macro="" textlink="">
        <xdr:nvSpPr>
          <xdr:cNvPr id="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0153650" y="357168"/>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xdr:cNvPr>
        <xdr:cNvGrpSpPr>
          <a:grpSpLocks/>
        </xdr:cNvGrpSpPr>
      </xdr:nvGrpSpPr>
      <xdr:grpSpPr bwMode="auto">
        <a:xfrm>
          <a:off x="7606665" y="19050"/>
          <a:ext cx="112776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2" name="Group 4">
          <a:hlinkClick xmlns:r="http://schemas.openxmlformats.org/officeDocument/2006/relationships" r:id="rId1" tooltip="Click for Bid Form"/>
        </xdr:cNvPr>
        <xdr:cNvGrpSpPr>
          <a:grpSpLocks/>
        </xdr:cNvGrpSpPr>
      </xdr:nvGrpSpPr>
      <xdr:grpSpPr bwMode="auto">
        <a:xfrm>
          <a:off x="8139953" y="19050"/>
          <a:ext cx="0" cy="949138"/>
          <a:chOff x="784" y="2"/>
          <a:chExt cx="116" cy="73"/>
        </a:xfrm>
      </xdr:grpSpPr>
      <xdr:sp macro="" textlink="">
        <xdr:nvSpPr>
          <xdr:cNvPr id="3"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6736080" y="19566636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twoCellAnchor>
    <xdr:from>
      <xdr:col>8</xdr:col>
      <xdr:colOff>0</xdr:colOff>
      <xdr:row>0</xdr:row>
      <xdr:rowOff>19050</xdr:rowOff>
    </xdr:from>
    <xdr:to>
      <xdr:col>16</xdr:col>
      <xdr:colOff>76200</xdr:colOff>
      <xdr:row>1</xdr:row>
      <xdr:rowOff>209550</xdr:rowOff>
    </xdr:to>
    <xdr:grpSp>
      <xdr:nvGrpSpPr>
        <xdr:cNvPr id="5" name="Group 4">
          <a:hlinkClick xmlns:r="http://schemas.openxmlformats.org/officeDocument/2006/relationships" r:id="rId1" tooltip="Click for Bid Form"/>
        </xdr:cNvPr>
        <xdr:cNvGrpSpPr>
          <a:grpSpLocks/>
        </xdr:cNvGrpSpPr>
      </xdr:nvGrpSpPr>
      <xdr:grpSpPr bwMode="auto">
        <a:xfrm>
          <a:off x="8139953" y="19050"/>
          <a:ext cx="0" cy="692524"/>
          <a:chOff x="784" y="2"/>
          <a:chExt cx="116" cy="73"/>
        </a:xfrm>
      </xdr:grpSpPr>
      <xdr:sp macro="" textlink="">
        <xdr:nvSpPr>
          <xdr:cNvPr id="6"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7267575" y="104775"/>
          <a:ext cx="112395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7">
          <cell r="A7" t="str">
            <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BCC8CAD-1553-46C8-901F-07ED87081FDB}" diskRevisions="1" revisionId="42" version="2" protected="1">
  <header guid="{8E96BA96-32EE-4BB4-8B6D-A025B9A13786}" dateTime="2019-10-25T15:37:59" maxSheetId="21" userName="Pankaj Kumar Jangid {पंकज कुमार जांगिड}" r:id="rId1">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 guid="{6BCC8CAD-1553-46C8-901F-07ED87081FDB}" dateTime="2019-10-28T16:11:56" maxSheetId="21" userName="Kapil Mandil {कपिल मंडिल}" r:id="rId2" minRId="1" maxRId="2">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4">
    <oc r="D6" t="inlineStr">
      <is>
        <t>JV (Joint Venture)</t>
      </is>
    </oc>
    <nc r="D6"/>
  </rcc>
  <rcc rId="2" sId="4">
    <oc r="D7" t="inlineStr">
      <is>
        <t>Other Partner</t>
      </is>
    </oc>
    <nc r="D7"/>
  </rcc>
  <rcv guid="{22CC5C8B-E1A0-44D5-9004-AA64A7EE9D42}" action="delete"/>
  <rdn rId="0" localSheetId="1" customView="1" name="Z_22CC5C8B_E1A0_44D5_9004_AA64A7EE9D42_.wvu.Cols" hidden="1" oldHidden="1">
    <formula>Basic!$I:$I</formula>
    <oldFormula>Basic!$I:$I</oldFormula>
  </rdn>
  <rdn rId="0" localSheetId="2" customView="1" name="Z_22CC5C8B_E1A0_44D5_9004_AA64A7EE9D42_.wvu.Rows" hidden="1" oldHidden="1">
    <formula>Cover!$7:$7</formula>
    <oldFormula>Cover!$7:$7</oldFormula>
  </rdn>
  <rdn rId="0" localSheetId="3" customView="1" name="Z_22CC5C8B_E1A0_44D5_9004_AA64A7EE9D42_.wvu.PrintArea" hidden="1" oldHidden="1">
    <formula>Instructions!$A$1:$C$52</formula>
    <oldFormula>Instructions!$A$1:$C$52</oldFormula>
  </rdn>
  <rdn rId="0" localSheetId="3" customView="1" name="Z_22CC5C8B_E1A0_44D5_9004_AA64A7EE9D42_.wvu.Rows" hidden="1" oldHidden="1">
    <formula>Instructions!$15:$17,Instructions!$42:$42</formula>
    <oldFormula>Instructions!$15:$17,Instructions!$42:$42</oldFormula>
  </rdn>
  <rdn rId="0" localSheetId="4" customView="1" name="Z_22CC5C8B_E1A0_44D5_9004_AA64A7EE9D42_.wvu.PrintArea" hidden="1" oldHidden="1">
    <formula>'Names of Bidder'!$B$1:$G$28</formula>
    <oldFormula>'Names of Bidder'!$B$1:$G$28</oldFormula>
  </rdn>
  <rdn rId="0" localSheetId="4" customView="1" name="Z_22CC5C8B_E1A0_44D5_9004_AA64A7EE9D42_.wvu.Rows" hidden="1" oldHidden="1">
    <formula>'Names of Bidder'!$19:$22</formula>
    <oldFormula>'Names of Bidder'!$19:$22</oldFormula>
  </rdn>
  <rdn rId="0" localSheetId="4" customView="1" name="Z_22CC5C8B_E1A0_44D5_9004_AA64A7EE9D42_.wvu.Cols" hidden="1" oldHidden="1">
    <formula>'Names of Bidder'!$H:$K,'Names of Bidder'!$AA:$AB</formula>
    <oldFormula>'Names of Bidder'!$H:$K,'Names of Bidder'!$AA:$AB</oldFormula>
  </rdn>
  <rdn rId="0" localSheetId="5" customView="1" name="Z_22CC5C8B_E1A0_44D5_9004_AA64A7EE9D42_.wvu.PrintArea" hidden="1" oldHidden="1">
    <formula>'Sch-1'!$A$1:$N$85</formula>
    <oldFormula>'Sch-1'!$A$1:$N$85</oldFormula>
  </rdn>
  <rdn rId="0" localSheetId="5" customView="1" name="Z_22CC5C8B_E1A0_44D5_9004_AA64A7EE9D42_.wvu.PrintTitles" hidden="1" oldHidden="1">
    <formula>'Sch-1'!$15:$16</formula>
    <oldFormula>'Sch-1'!$15:$16</oldFormula>
  </rdn>
  <rdn rId="0" localSheetId="5" customView="1" name="Z_22CC5C8B_E1A0_44D5_9004_AA64A7EE9D42_.wvu.Cols" hidden="1" oldHidden="1">
    <formula>'Sch-1'!$O:$P,'Sch-1'!$T:$X</formula>
    <oldFormula>'Sch-1'!$O:$R,'Sch-1'!$T:$X</oldFormula>
  </rdn>
  <rdn rId="0" localSheetId="5" customView="1" name="Z_22CC5C8B_E1A0_44D5_9004_AA64A7EE9D42_.wvu.FilterData" hidden="1" oldHidden="1">
    <formula>'Sch-1'!$A$16:$AT$77</formula>
    <oldFormula>'Sch-1'!$M$1:$M$115</oldFormula>
  </rdn>
  <rdn rId="0" localSheetId="6" customView="1" name="Z_22CC5C8B_E1A0_44D5_9004_AA64A7EE9D42_.wvu.PrintArea" hidden="1" oldHidden="1">
    <formula>'Sch-2'!$A$1:$J$81</formula>
    <oldFormula>'Sch-2'!$A$1:$J$81</oldFormula>
  </rdn>
  <rdn rId="0" localSheetId="6" customView="1" name="Z_22CC5C8B_E1A0_44D5_9004_AA64A7EE9D42_.wvu.PrintTitles" hidden="1" oldHidden="1">
    <formula>'Sch-2'!$15:$16</formula>
    <oldFormula>'Sch-2'!$15:$16</oldFormula>
  </rdn>
  <rdn rId="0" localSheetId="6" customView="1" name="Z_22CC5C8B_E1A0_44D5_9004_AA64A7EE9D42_.wvu.Cols" hidden="1" oldHidden="1">
    <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formula>
    <old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oldFormula>
  </rdn>
  <rdn rId="0" localSheetId="7" customView="1" name="Z_22CC5C8B_E1A0_44D5_9004_AA64A7EE9D42_.wvu.PrintArea" hidden="1" oldHidden="1">
    <formula>'Sch-3'!$A$1:$P$90</formula>
    <oldFormula>'Sch-3'!$A$1:$P$90</oldFormula>
  </rdn>
  <rdn rId="0" localSheetId="7" customView="1" name="Z_22CC5C8B_E1A0_44D5_9004_AA64A7EE9D42_.wvu.PrintTitles" hidden="1" oldHidden="1">
    <formula>'Sch-3'!$14:$15</formula>
    <oldFormula>'Sch-3'!$14:$15</oldFormula>
  </rdn>
  <rdn rId="0" localSheetId="7" customView="1" name="Z_22CC5C8B_E1A0_44D5_9004_AA64A7EE9D42_.wvu.Cols" hidden="1" oldHidden="1">
    <formula>'Sch-3'!$Q:$R,'Sch-3'!$T:$U,'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formula>
    <oldFormula>'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oldFormula>
  </rdn>
  <rdn rId="0" localSheetId="7" customView="1" name="Z_22CC5C8B_E1A0_44D5_9004_AA64A7EE9D42_.wvu.FilterData" hidden="1" oldHidden="1">
    <formula>'Sch-3'!$A$15:$AL$86</formula>
  </rdn>
  <rdn rId="0" localSheetId="8" customView="1" name="Z_22CC5C8B_E1A0_44D5_9004_AA64A7EE9D42_.wvu.PrintArea" hidden="1" oldHidden="1">
    <formula>'Sch-4'!$A$1:$N$29</formula>
    <oldFormula>'Sch-4'!$A$1:$N$29</oldFormula>
  </rdn>
  <rdn rId="0" localSheetId="9" customView="1" name="Z_22CC5C8B_E1A0_44D5_9004_AA64A7EE9D42_.wvu.PrintArea" hidden="1" oldHidden="1">
    <formula>'Sch-5'!$A$1:$E$23</formula>
    <oldFormula>'Sch-5'!$A$1:$E$23</oldFormula>
  </rdn>
  <rdn rId="0" localSheetId="9" customView="1" name="Z_22CC5C8B_E1A0_44D5_9004_AA64A7EE9D42_.wvu.PrintTitles" hidden="1" oldHidden="1">
    <formula>'Sch-5'!$3:$13</formula>
    <oldFormula>'Sch-5'!$3:$13</oldFormula>
  </rdn>
  <rdn rId="0" localSheetId="9" customView="1" name="Z_22CC5C8B_E1A0_44D5_9004_AA64A7EE9D42_.wvu.Cols" hidden="1" oldHidden="1">
    <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formula>
    <old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oldFormula>
  </rdn>
  <rdn rId="0" localSheetId="10" customView="1" name="Z_22CC5C8B_E1A0_44D5_9004_AA64A7EE9D42_.wvu.PrintArea" hidden="1" oldHidden="1">
    <formula>'Sch-5 after discount'!$A$1:$E$23</formula>
    <oldFormula>'Sch-5 after discount'!$A$1:$E$23</oldFormula>
  </rdn>
  <rdn rId="0" localSheetId="10" customView="1" name="Z_22CC5C8B_E1A0_44D5_9004_AA64A7EE9D42_.wvu.PrintTitles" hidden="1" oldHidden="1">
    <formula>'Sch-5 after discount'!$3:$13</formula>
    <oldFormula>'Sch-5 after discount'!$3:$13</oldFormula>
  </rdn>
  <rdn rId="0" localSheetId="10" customView="1" name="Z_22CC5C8B_E1A0_44D5_9004_AA64A7EE9D42_.wvu.Cols" hidden="1" oldHidden="1">
    <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formula>
    <old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oldFormula>
  </rdn>
  <rdn rId="0" localSheetId="11" customView="1" name="Z_22CC5C8B_E1A0_44D5_9004_AA64A7EE9D42_.wvu.PrintArea" hidden="1" oldHidden="1">
    <formula>'Sch-6'!$A$1:$D$30</formula>
    <oldFormula>'Sch-6'!$A$1:$D$30</oldFormula>
  </rdn>
  <rdn rId="0" localSheetId="11" customView="1" name="Z_22CC5C8B_E1A0_44D5_9004_AA64A7EE9D42_.wvu.PrintTitles" hidden="1" oldHidden="1">
    <formula>'Sch-6'!$3:$13</formula>
    <oldFormula>'Sch-6'!$3:$13</oldFormula>
  </rdn>
  <rdn rId="0" localSheetId="12" customView="1" name="Z_22CC5C8B_E1A0_44D5_9004_AA64A7EE9D42_.wvu.PrintArea" hidden="1" oldHidden="1">
    <formula>'Sch-6 After Discount'!$A$1:$D$30</formula>
    <oldFormula>'Sch-6 After Discount'!$A$1:$D$30</oldFormula>
  </rdn>
  <rdn rId="0" localSheetId="12" customView="1" name="Z_22CC5C8B_E1A0_44D5_9004_AA64A7EE9D42_.wvu.PrintTitles" hidden="1" oldHidden="1">
    <formula>'Sch-6 After Discount'!$3:$13</formula>
    <oldFormula>'Sch-6 After Discount'!$3:$13</oldFormula>
  </rdn>
  <rdn rId="0" localSheetId="13" customView="1" name="Z_22CC5C8B_E1A0_44D5_9004_AA64A7EE9D42_.wvu.PrintArea" hidden="1" oldHidden="1">
    <formula>'Sch-7'!$A$1:$N$31</formula>
    <oldFormula>'Sch-7'!$A$1:$N$31</oldFormula>
  </rdn>
  <rdn rId="0" localSheetId="13" customView="1" name="Z_22CC5C8B_E1A0_44D5_9004_AA64A7EE9D42_.wvu.Rows" hidden="1" oldHidden="1">
    <formula>'Sch-7'!$17:$20,'Sch-7'!$30:$30,'Sch-7'!$63:$181</formula>
    <oldFormula>'Sch-7'!$17:$20,'Sch-7'!$30:$30,'Sch-7'!$63:$181</oldFormula>
  </rdn>
  <rdn rId="0" localSheetId="13" customView="1" name="Z_22CC5C8B_E1A0_44D5_9004_AA64A7EE9D42_.wvu.Cols" hidden="1" oldHidden="1">
    <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formula>
    <old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oldFormula>
  </rdn>
  <rdn rId="0" localSheetId="14" customView="1" name="Z_22CC5C8B_E1A0_44D5_9004_AA64A7EE9D42_.wvu.PrintArea" hidden="1" oldHidden="1">
    <formula>Discount!$A$2:$G$41</formula>
    <oldFormula>Discount!$A$2:$G$41</oldFormula>
  </rdn>
  <rdn rId="0" localSheetId="14" customView="1" name="Z_22CC5C8B_E1A0_44D5_9004_AA64A7EE9D42_.wvu.Rows" hidden="1" oldHidden="1">
    <formula>Discount!$30:$32</formula>
    <oldFormula>Discount!$30:$32</oldFormula>
  </rdn>
  <rdn rId="0" localSheetId="14" customView="1" name="Z_22CC5C8B_E1A0_44D5_9004_AA64A7EE9D42_.wvu.Cols" hidden="1" oldHidden="1">
    <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formula>
    <old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oldFormula>
  </rdn>
  <rdn rId="0" localSheetId="15" customView="1" name="Z_22CC5C8B_E1A0_44D5_9004_AA64A7EE9D42_.wvu.PrintArea" hidden="1" oldHidden="1">
    <formula>Octroi!$A$1:$E$16</formula>
    <oldFormula>Octroi!$A$1:$E$16</oldFormula>
  </rdn>
  <rdn rId="0" localSheetId="16" customView="1" name="Z_22CC5C8B_E1A0_44D5_9004_AA64A7EE9D42_.wvu.PrintArea" hidden="1" oldHidden="1">
    <formula>'Entry Tax'!$A$1:$E$16</formula>
    <oldFormula>'Entry Tax'!$A$1:$E$16</oldFormula>
  </rdn>
  <rdn rId="0" localSheetId="17" customView="1" name="Z_22CC5C8B_E1A0_44D5_9004_AA64A7EE9D42_.wvu.PrintArea" hidden="1" oldHidden="1">
    <formula>'Other Taxes &amp; Duties'!$A$1:$F$16</formula>
    <oldFormula>'Other Taxes &amp; Duties'!$A$1:$F$16</oldFormula>
  </rdn>
  <rdn rId="0" localSheetId="18" customView="1" name="Z_22CC5C8B_E1A0_44D5_9004_AA64A7EE9D42_.wvu.PrintArea" hidden="1" oldHidden="1">
    <formula>'Bid Form 2nd Envelope'!$A$1:$F$56</formula>
    <oldFormula>'Bid Form 2nd Envelope'!$A$1:$F$56</oldFormula>
  </rdn>
  <rdn rId="0" localSheetId="18" customView="1" name="Z_22CC5C8B_E1A0_44D5_9004_AA64A7EE9D42_.wvu.Cols" hidden="1" oldHidden="1">
    <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formula>
    <old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oldFormula>
  </rdn>
  <rcv guid="{22CC5C8B-E1A0-44D5-9004-AA64A7EE9D42}"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1.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2.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3.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4.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5.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6.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drawing" Target="../drawings/drawing7.xml"/><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drawing" Target="../drawings/drawing8.xml"/><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drawing" Target="../drawings/drawing9.xml"/><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drawing" Target="../drawings/drawing10.xml"/><Relationship Id="rId5" Type="http://schemas.openxmlformats.org/officeDocument/2006/relationships/printerSettings" Target="../printerSettings/printerSettings80.bin"/><Relationship Id="rId4" Type="http://schemas.openxmlformats.org/officeDocument/2006/relationships/printerSettings" Target="../printerSettings/printerSettings7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drawing" Target="../drawings/drawing11.xml"/><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drawing" Target="../drawings/drawing12.xml"/><Relationship Id="rId5" Type="http://schemas.openxmlformats.org/officeDocument/2006/relationships/printerSettings" Target="../printerSettings/printerSettings90.bin"/><Relationship Id="rId4" Type="http://schemas.openxmlformats.org/officeDocument/2006/relationships/printerSettings" Target="../printerSettings/printerSettings89.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4" sqref="B4"/>
    </sheetView>
  </sheetViews>
  <sheetFormatPr defaultRowHeight="14.4"/>
  <cols>
    <col min="1" max="1" width="20.5546875" style="67" customWidth="1"/>
    <col min="2" max="2" width="82.109375" style="67" customWidth="1"/>
    <col min="3" max="8" width="9.109375" style="67"/>
    <col min="9" max="9" width="9.109375" style="67" hidden="1" customWidth="1"/>
    <col min="10" max="256" width="9.109375" style="67"/>
    <col min="257" max="257" width="20.5546875" style="67" customWidth="1"/>
    <col min="258" max="258" width="82.109375" style="67" customWidth="1"/>
    <col min="259" max="512" width="9.109375" style="67"/>
    <col min="513" max="513" width="20.5546875" style="67" customWidth="1"/>
    <col min="514" max="514" width="82.109375" style="67" customWidth="1"/>
    <col min="515" max="768" width="9.109375" style="67"/>
    <col min="769" max="769" width="20.5546875" style="67" customWidth="1"/>
    <col min="770" max="770" width="82.109375" style="67" customWidth="1"/>
    <col min="771" max="1024" width="9.109375" style="67"/>
    <col min="1025" max="1025" width="20.5546875" style="67" customWidth="1"/>
    <col min="1026" max="1026" width="82.109375" style="67" customWidth="1"/>
    <col min="1027" max="1280" width="9.109375" style="67"/>
    <col min="1281" max="1281" width="20.5546875" style="67" customWidth="1"/>
    <col min="1282" max="1282" width="82.109375" style="67" customWidth="1"/>
    <col min="1283" max="1536" width="9.109375" style="67"/>
    <col min="1537" max="1537" width="20.5546875" style="67" customWidth="1"/>
    <col min="1538" max="1538" width="82.109375" style="67" customWidth="1"/>
    <col min="1539" max="1792" width="9.109375" style="67"/>
    <col min="1793" max="1793" width="20.5546875" style="67" customWidth="1"/>
    <col min="1794" max="1794" width="82.109375" style="67" customWidth="1"/>
    <col min="1795" max="2048" width="9.109375" style="67"/>
    <col min="2049" max="2049" width="20.5546875" style="67" customWidth="1"/>
    <col min="2050" max="2050" width="82.109375" style="67" customWidth="1"/>
    <col min="2051" max="2304" width="9.109375" style="67"/>
    <col min="2305" max="2305" width="20.5546875" style="67" customWidth="1"/>
    <col min="2306" max="2306" width="82.109375" style="67" customWidth="1"/>
    <col min="2307" max="2560" width="9.109375" style="67"/>
    <col min="2561" max="2561" width="20.5546875" style="67" customWidth="1"/>
    <col min="2562" max="2562" width="82.109375" style="67" customWidth="1"/>
    <col min="2563" max="2816" width="9.109375" style="67"/>
    <col min="2817" max="2817" width="20.5546875" style="67" customWidth="1"/>
    <col min="2818" max="2818" width="82.109375" style="67" customWidth="1"/>
    <col min="2819" max="3072" width="9.109375" style="67"/>
    <col min="3073" max="3073" width="20.5546875" style="67" customWidth="1"/>
    <col min="3074" max="3074" width="82.109375" style="67" customWidth="1"/>
    <col min="3075" max="3328" width="9.109375" style="67"/>
    <col min="3329" max="3329" width="20.5546875" style="67" customWidth="1"/>
    <col min="3330" max="3330" width="82.109375" style="67" customWidth="1"/>
    <col min="3331" max="3584" width="9.109375" style="67"/>
    <col min="3585" max="3585" width="20.5546875" style="67" customWidth="1"/>
    <col min="3586" max="3586" width="82.109375" style="67" customWidth="1"/>
    <col min="3587" max="3840" width="9.109375" style="67"/>
    <col min="3841" max="3841" width="20.5546875" style="67" customWidth="1"/>
    <col min="3842" max="3842" width="82.109375" style="67" customWidth="1"/>
    <col min="3843" max="4096" width="9.109375" style="67"/>
    <col min="4097" max="4097" width="20.5546875" style="67" customWidth="1"/>
    <col min="4098" max="4098" width="82.109375" style="67" customWidth="1"/>
    <col min="4099" max="4352" width="9.109375" style="67"/>
    <col min="4353" max="4353" width="20.5546875" style="67" customWidth="1"/>
    <col min="4354" max="4354" width="82.109375" style="67" customWidth="1"/>
    <col min="4355" max="4608" width="9.109375" style="67"/>
    <col min="4609" max="4609" width="20.5546875" style="67" customWidth="1"/>
    <col min="4610" max="4610" width="82.109375" style="67" customWidth="1"/>
    <col min="4611" max="4864" width="9.109375" style="67"/>
    <col min="4865" max="4865" width="20.5546875" style="67" customWidth="1"/>
    <col min="4866" max="4866" width="82.109375" style="67" customWidth="1"/>
    <col min="4867" max="5120" width="9.109375" style="67"/>
    <col min="5121" max="5121" width="20.5546875" style="67" customWidth="1"/>
    <col min="5122" max="5122" width="82.109375" style="67" customWidth="1"/>
    <col min="5123" max="5376" width="9.109375" style="67"/>
    <col min="5377" max="5377" width="20.5546875" style="67" customWidth="1"/>
    <col min="5378" max="5378" width="82.109375" style="67" customWidth="1"/>
    <col min="5379" max="5632" width="9.109375" style="67"/>
    <col min="5633" max="5633" width="20.5546875" style="67" customWidth="1"/>
    <col min="5634" max="5634" width="82.109375" style="67" customWidth="1"/>
    <col min="5635" max="5888" width="9.109375" style="67"/>
    <col min="5889" max="5889" width="20.5546875" style="67" customWidth="1"/>
    <col min="5890" max="5890" width="82.109375" style="67" customWidth="1"/>
    <col min="5891" max="6144" width="9.109375" style="67"/>
    <col min="6145" max="6145" width="20.5546875" style="67" customWidth="1"/>
    <col min="6146" max="6146" width="82.109375" style="67" customWidth="1"/>
    <col min="6147" max="6400" width="9.109375" style="67"/>
    <col min="6401" max="6401" width="20.5546875" style="67" customWidth="1"/>
    <col min="6402" max="6402" width="82.109375" style="67" customWidth="1"/>
    <col min="6403" max="6656" width="9.109375" style="67"/>
    <col min="6657" max="6657" width="20.5546875" style="67" customWidth="1"/>
    <col min="6658" max="6658" width="82.109375" style="67" customWidth="1"/>
    <col min="6659" max="6912" width="9.109375" style="67"/>
    <col min="6913" max="6913" width="20.5546875" style="67" customWidth="1"/>
    <col min="6914" max="6914" width="82.109375" style="67" customWidth="1"/>
    <col min="6915" max="7168" width="9.109375" style="67"/>
    <col min="7169" max="7169" width="20.5546875" style="67" customWidth="1"/>
    <col min="7170" max="7170" width="82.109375" style="67" customWidth="1"/>
    <col min="7171" max="7424" width="9.109375" style="67"/>
    <col min="7425" max="7425" width="20.5546875" style="67" customWidth="1"/>
    <col min="7426" max="7426" width="82.109375" style="67" customWidth="1"/>
    <col min="7427" max="7680" width="9.109375" style="67"/>
    <col min="7681" max="7681" width="20.5546875" style="67" customWidth="1"/>
    <col min="7682" max="7682" width="82.109375" style="67" customWidth="1"/>
    <col min="7683" max="7936" width="9.109375" style="67"/>
    <col min="7937" max="7937" width="20.5546875" style="67" customWidth="1"/>
    <col min="7938" max="7938" width="82.109375" style="67" customWidth="1"/>
    <col min="7939" max="8192" width="9.109375" style="67"/>
    <col min="8193" max="8193" width="20.5546875" style="67" customWidth="1"/>
    <col min="8194" max="8194" width="82.109375" style="67" customWidth="1"/>
    <col min="8195" max="8448" width="9.109375" style="67"/>
    <col min="8449" max="8449" width="20.5546875" style="67" customWidth="1"/>
    <col min="8450" max="8450" width="82.109375" style="67" customWidth="1"/>
    <col min="8451" max="8704" width="9.109375" style="67"/>
    <col min="8705" max="8705" width="20.5546875" style="67" customWidth="1"/>
    <col min="8706" max="8706" width="82.109375" style="67" customWidth="1"/>
    <col min="8707" max="8960" width="9.109375" style="67"/>
    <col min="8961" max="8961" width="20.5546875" style="67" customWidth="1"/>
    <col min="8962" max="8962" width="82.109375" style="67" customWidth="1"/>
    <col min="8963" max="9216" width="9.109375" style="67"/>
    <col min="9217" max="9217" width="20.5546875" style="67" customWidth="1"/>
    <col min="9218" max="9218" width="82.109375" style="67" customWidth="1"/>
    <col min="9219" max="9472" width="9.109375" style="67"/>
    <col min="9473" max="9473" width="20.5546875" style="67" customWidth="1"/>
    <col min="9474" max="9474" width="82.109375" style="67" customWidth="1"/>
    <col min="9475" max="9728" width="9.109375" style="67"/>
    <col min="9729" max="9729" width="20.5546875" style="67" customWidth="1"/>
    <col min="9730" max="9730" width="82.109375" style="67" customWidth="1"/>
    <col min="9731" max="9984" width="9.109375" style="67"/>
    <col min="9985" max="9985" width="20.5546875" style="67" customWidth="1"/>
    <col min="9986" max="9986" width="82.109375" style="67" customWidth="1"/>
    <col min="9987" max="10240" width="9.109375" style="67"/>
    <col min="10241" max="10241" width="20.5546875" style="67" customWidth="1"/>
    <col min="10242" max="10242" width="82.109375" style="67" customWidth="1"/>
    <col min="10243" max="10496" width="9.109375" style="67"/>
    <col min="10497" max="10497" width="20.5546875" style="67" customWidth="1"/>
    <col min="10498" max="10498" width="82.109375" style="67" customWidth="1"/>
    <col min="10499" max="10752" width="9.109375" style="67"/>
    <col min="10753" max="10753" width="20.5546875" style="67" customWidth="1"/>
    <col min="10754" max="10754" width="82.109375" style="67" customWidth="1"/>
    <col min="10755" max="11008" width="9.109375" style="67"/>
    <col min="11009" max="11009" width="20.5546875" style="67" customWidth="1"/>
    <col min="11010" max="11010" width="82.109375" style="67" customWidth="1"/>
    <col min="11011" max="11264" width="9.109375" style="67"/>
    <col min="11265" max="11265" width="20.5546875" style="67" customWidth="1"/>
    <col min="11266" max="11266" width="82.109375" style="67" customWidth="1"/>
    <col min="11267" max="11520" width="9.109375" style="67"/>
    <col min="11521" max="11521" width="20.5546875" style="67" customWidth="1"/>
    <col min="11522" max="11522" width="82.109375" style="67" customWidth="1"/>
    <col min="11523" max="11776" width="9.109375" style="67"/>
    <col min="11777" max="11777" width="20.5546875" style="67" customWidth="1"/>
    <col min="11778" max="11778" width="82.109375" style="67" customWidth="1"/>
    <col min="11779" max="12032" width="9.109375" style="67"/>
    <col min="12033" max="12033" width="20.5546875" style="67" customWidth="1"/>
    <col min="12034" max="12034" width="82.109375" style="67" customWidth="1"/>
    <col min="12035" max="12288" width="9.109375" style="67"/>
    <col min="12289" max="12289" width="20.5546875" style="67" customWidth="1"/>
    <col min="12290" max="12290" width="82.109375" style="67" customWidth="1"/>
    <col min="12291" max="12544" width="9.109375" style="67"/>
    <col min="12545" max="12545" width="20.5546875" style="67" customWidth="1"/>
    <col min="12546" max="12546" width="82.109375" style="67" customWidth="1"/>
    <col min="12547" max="12800" width="9.109375" style="67"/>
    <col min="12801" max="12801" width="20.5546875" style="67" customWidth="1"/>
    <col min="12802" max="12802" width="82.109375" style="67" customWidth="1"/>
    <col min="12803" max="13056" width="9.109375" style="67"/>
    <col min="13057" max="13057" width="20.5546875" style="67" customWidth="1"/>
    <col min="13058" max="13058" width="82.109375" style="67" customWidth="1"/>
    <col min="13059" max="13312" width="9.109375" style="67"/>
    <col min="13313" max="13313" width="20.5546875" style="67" customWidth="1"/>
    <col min="13314" max="13314" width="82.109375" style="67" customWidth="1"/>
    <col min="13315" max="13568" width="9.109375" style="67"/>
    <col min="13569" max="13569" width="20.5546875" style="67" customWidth="1"/>
    <col min="13570" max="13570" width="82.109375" style="67" customWidth="1"/>
    <col min="13571" max="13824" width="9.109375" style="67"/>
    <col min="13825" max="13825" width="20.5546875" style="67" customWidth="1"/>
    <col min="13826" max="13826" width="82.109375" style="67" customWidth="1"/>
    <col min="13827" max="14080" width="9.109375" style="67"/>
    <col min="14081" max="14081" width="20.5546875" style="67" customWidth="1"/>
    <col min="14082" max="14082" width="82.109375" style="67" customWidth="1"/>
    <col min="14083" max="14336" width="9.109375" style="67"/>
    <col min="14337" max="14337" width="20.5546875" style="67" customWidth="1"/>
    <col min="14338" max="14338" width="82.109375" style="67" customWidth="1"/>
    <col min="14339" max="14592" width="9.109375" style="67"/>
    <col min="14593" max="14593" width="20.5546875" style="67" customWidth="1"/>
    <col min="14594" max="14594" width="82.109375" style="67" customWidth="1"/>
    <col min="14595" max="14848" width="9.109375" style="67"/>
    <col min="14849" max="14849" width="20.5546875" style="67" customWidth="1"/>
    <col min="14850" max="14850" width="82.109375" style="67" customWidth="1"/>
    <col min="14851" max="15104" width="9.109375" style="67"/>
    <col min="15105" max="15105" width="20.5546875" style="67" customWidth="1"/>
    <col min="15106" max="15106" width="82.109375" style="67" customWidth="1"/>
    <col min="15107" max="15360" width="9.109375" style="67"/>
    <col min="15361" max="15361" width="20.5546875" style="67" customWidth="1"/>
    <col min="15362" max="15362" width="82.109375" style="67" customWidth="1"/>
    <col min="15363" max="15616" width="9.109375" style="67"/>
    <col min="15617" max="15617" width="20.5546875" style="67" customWidth="1"/>
    <col min="15618" max="15618" width="82.109375" style="67" customWidth="1"/>
    <col min="15619" max="15872" width="9.109375" style="67"/>
    <col min="15873" max="15873" width="20.5546875" style="67" customWidth="1"/>
    <col min="15874" max="15874" width="82.109375" style="67" customWidth="1"/>
    <col min="15875" max="16128" width="9.109375" style="67"/>
    <col min="16129" max="16129" width="20.5546875" style="67" customWidth="1"/>
    <col min="16130" max="16130" width="82.109375" style="67" customWidth="1"/>
    <col min="16131" max="16384" width="9.109375" style="67"/>
  </cols>
  <sheetData>
    <row r="1" spans="1:9" ht="46.8">
      <c r="A1" s="64" t="s">
        <v>42</v>
      </c>
      <c r="B1" s="65" t="s">
        <v>607</v>
      </c>
      <c r="C1" s="66"/>
      <c r="D1" s="66"/>
      <c r="E1" s="66"/>
      <c r="F1" s="66"/>
      <c r="G1" s="66"/>
      <c r="H1" s="66"/>
    </row>
    <row r="2" spans="1:9">
      <c r="B2" s="68"/>
      <c r="I2" s="67" t="s">
        <v>244</v>
      </c>
    </row>
    <row r="3" spans="1:9">
      <c r="A3" s="67" t="s">
        <v>43</v>
      </c>
      <c r="B3" s="69" t="s">
        <v>535</v>
      </c>
      <c r="I3" s="67" t="s">
        <v>245</v>
      </c>
    </row>
    <row r="5" spans="1:9" ht="15.6">
      <c r="A5" s="67" t="s">
        <v>44</v>
      </c>
      <c r="B5" s="528" t="s">
        <v>534</v>
      </c>
      <c r="C5" s="66"/>
      <c r="D5" s="66"/>
      <c r="E5" s="66"/>
      <c r="F5" s="66"/>
      <c r="G5" s="66"/>
      <c r="H5" s="66"/>
    </row>
  </sheetData>
  <sheetProtection selectLockedCells="1" selectUnlockedCells="1"/>
  <customSheetViews>
    <customSheetView guid="{22CC5C8B-E1A0-44D5-9004-AA64A7EE9D42}" hiddenColumns="1" state="hidden">
      <selection activeCell="B4" sqref="B4"/>
      <pageMargins left="0.75" right="0.75" top="1" bottom="1" header="0.5" footer="0.5"/>
      <pageSetup orientation="portrait" r:id="rId1"/>
      <headerFooter alignWithMargins="0"/>
    </customSheetView>
    <customSheetView guid="{BF4E98EC-B3A8-42CF-8525-78BE0EF2C154}" hiddenColumns="1" state="hidden">
      <selection activeCell="B7" sqref="B7"/>
      <pageMargins left="0.75" right="0.75" top="1" bottom="1" header="0.5" footer="0.5"/>
      <pageSetup orientation="portrait" r:id="rId2"/>
      <headerFooter alignWithMargins="0"/>
    </customSheetView>
    <customSheetView guid="{83920EE0-E8FD-48B1-9AB8-BA60512AB904}" hiddenColumns="1" state="hidden">
      <selection activeCell="B23" sqref="B23"/>
      <pageMargins left="0.75" right="0.75" top="1" bottom="1" header="0.5" footer="0.5"/>
      <pageSetup orientation="portrait" r:id="rId3"/>
      <headerFooter alignWithMargins="0"/>
    </customSheetView>
    <customSheetView guid="{F6B46BB5-6129-417F-AAA2-2F132322448E}" hiddenColumns="1" state="hidden">
      <selection activeCell="B18" sqref="B18"/>
      <pageMargins left="0.75" right="0.75" top="1" bottom="1" header="0.5" footer="0.5"/>
      <pageSetup orientation="portrait" r:id="rId4"/>
      <headerFooter alignWithMargins="0"/>
    </customSheetView>
  </customSheetViews>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view="pageBreakPreview" zoomScale="90" zoomScaleNormal="100" zoomScaleSheetLayoutView="90" workbookViewId="0">
      <selection activeCell="C6" sqref="C6:E6"/>
    </sheetView>
  </sheetViews>
  <sheetFormatPr defaultColWidth="9.109375" defaultRowHeight="13.8"/>
  <cols>
    <col min="1" max="1" width="9.88671875" style="92" customWidth="1"/>
    <col min="2" max="2" width="12.6640625" style="92" customWidth="1"/>
    <col min="3" max="4" width="44.109375" style="92" customWidth="1"/>
    <col min="5" max="5" width="12.88671875" style="92" customWidth="1"/>
    <col min="6" max="6" width="9.88671875" style="79" customWidth="1"/>
    <col min="7" max="9" width="9.109375" style="79" customWidth="1"/>
    <col min="10" max="256" width="9.109375" style="75"/>
    <col min="257" max="257" width="9.88671875" style="75" customWidth="1"/>
    <col min="258" max="258" width="12.6640625" style="75" customWidth="1"/>
    <col min="259" max="260" width="44.109375" style="75" customWidth="1"/>
    <col min="261" max="261" width="12.88671875" style="75" customWidth="1"/>
    <col min="262" max="262" width="9.88671875" style="75" customWidth="1"/>
    <col min="263" max="265" width="9.109375" style="75" customWidth="1"/>
    <col min="266" max="512" width="9.109375" style="75"/>
    <col min="513" max="513" width="9.88671875" style="75" customWidth="1"/>
    <col min="514" max="514" width="12.6640625" style="75" customWidth="1"/>
    <col min="515" max="516" width="44.109375" style="75" customWidth="1"/>
    <col min="517" max="517" width="12.88671875" style="75" customWidth="1"/>
    <col min="518" max="518" width="9.88671875" style="75" customWidth="1"/>
    <col min="519" max="521" width="9.109375" style="75" customWidth="1"/>
    <col min="522" max="768" width="9.109375" style="75"/>
    <col min="769" max="769" width="9.88671875" style="75" customWidth="1"/>
    <col min="770" max="770" width="12.6640625" style="75" customWidth="1"/>
    <col min="771" max="772" width="44.109375" style="75" customWidth="1"/>
    <col min="773" max="773" width="12.88671875" style="75" customWidth="1"/>
    <col min="774" max="774" width="9.88671875" style="75" customWidth="1"/>
    <col min="775" max="777" width="9.109375" style="75" customWidth="1"/>
    <col min="778" max="1024" width="9.109375" style="75"/>
    <col min="1025" max="1025" width="9.88671875" style="75" customWidth="1"/>
    <col min="1026" max="1026" width="12.6640625" style="75" customWidth="1"/>
    <col min="1027" max="1028" width="44.109375" style="75" customWidth="1"/>
    <col min="1029" max="1029" width="12.88671875" style="75" customWidth="1"/>
    <col min="1030" max="1030" width="9.88671875" style="75" customWidth="1"/>
    <col min="1031" max="1033" width="9.109375" style="75" customWidth="1"/>
    <col min="1034" max="1280" width="9.109375" style="75"/>
    <col min="1281" max="1281" width="9.88671875" style="75" customWidth="1"/>
    <col min="1282" max="1282" width="12.6640625" style="75" customWidth="1"/>
    <col min="1283" max="1284" width="44.109375" style="75" customWidth="1"/>
    <col min="1285" max="1285" width="12.88671875" style="75" customWidth="1"/>
    <col min="1286" max="1286" width="9.88671875" style="75" customWidth="1"/>
    <col min="1287" max="1289" width="9.109375" style="75" customWidth="1"/>
    <col min="1290" max="1536" width="9.109375" style="75"/>
    <col min="1537" max="1537" width="9.88671875" style="75" customWidth="1"/>
    <col min="1538" max="1538" width="12.6640625" style="75" customWidth="1"/>
    <col min="1539" max="1540" width="44.109375" style="75" customWidth="1"/>
    <col min="1541" max="1541" width="12.88671875" style="75" customWidth="1"/>
    <col min="1542" max="1542" width="9.88671875" style="75" customWidth="1"/>
    <col min="1543" max="1545" width="9.109375" style="75" customWidth="1"/>
    <col min="1546" max="1792" width="9.109375" style="75"/>
    <col min="1793" max="1793" width="9.88671875" style="75" customWidth="1"/>
    <col min="1794" max="1794" width="12.6640625" style="75" customWidth="1"/>
    <col min="1795" max="1796" width="44.109375" style="75" customWidth="1"/>
    <col min="1797" max="1797" width="12.88671875" style="75" customWidth="1"/>
    <col min="1798" max="1798" width="9.88671875" style="75" customWidth="1"/>
    <col min="1799" max="1801" width="9.109375" style="75" customWidth="1"/>
    <col min="1802" max="2048" width="9.109375" style="75"/>
    <col min="2049" max="2049" width="9.88671875" style="75" customWidth="1"/>
    <col min="2050" max="2050" width="12.6640625" style="75" customWidth="1"/>
    <col min="2051" max="2052" width="44.109375" style="75" customWidth="1"/>
    <col min="2053" max="2053" width="12.88671875" style="75" customWidth="1"/>
    <col min="2054" max="2054" width="9.88671875" style="75" customWidth="1"/>
    <col min="2055" max="2057" width="9.109375" style="75" customWidth="1"/>
    <col min="2058" max="2304" width="9.109375" style="75"/>
    <col min="2305" max="2305" width="9.88671875" style="75" customWidth="1"/>
    <col min="2306" max="2306" width="12.6640625" style="75" customWidth="1"/>
    <col min="2307" max="2308" width="44.109375" style="75" customWidth="1"/>
    <col min="2309" max="2309" width="12.88671875" style="75" customWidth="1"/>
    <col min="2310" max="2310" width="9.88671875" style="75" customWidth="1"/>
    <col min="2311" max="2313" width="9.109375" style="75" customWidth="1"/>
    <col min="2314" max="2560" width="9.109375" style="75"/>
    <col min="2561" max="2561" width="9.88671875" style="75" customWidth="1"/>
    <col min="2562" max="2562" width="12.6640625" style="75" customWidth="1"/>
    <col min="2563" max="2564" width="44.109375" style="75" customWidth="1"/>
    <col min="2565" max="2565" width="12.88671875" style="75" customWidth="1"/>
    <col min="2566" max="2566" width="9.88671875" style="75" customWidth="1"/>
    <col min="2567" max="2569" width="9.109375" style="75" customWidth="1"/>
    <col min="2570" max="2816" width="9.109375" style="75"/>
    <col min="2817" max="2817" width="9.88671875" style="75" customWidth="1"/>
    <col min="2818" max="2818" width="12.6640625" style="75" customWidth="1"/>
    <col min="2819" max="2820" width="44.109375" style="75" customWidth="1"/>
    <col min="2821" max="2821" width="12.88671875" style="75" customWidth="1"/>
    <col min="2822" max="2822" width="9.88671875" style="75" customWidth="1"/>
    <col min="2823" max="2825" width="9.109375" style="75" customWidth="1"/>
    <col min="2826" max="3072" width="9.109375" style="75"/>
    <col min="3073" max="3073" width="9.88671875" style="75" customWidth="1"/>
    <col min="3074" max="3074" width="12.6640625" style="75" customWidth="1"/>
    <col min="3075" max="3076" width="44.109375" style="75" customWidth="1"/>
    <col min="3077" max="3077" width="12.88671875" style="75" customWidth="1"/>
    <col min="3078" max="3078" width="9.88671875" style="75" customWidth="1"/>
    <col min="3079" max="3081" width="9.109375" style="75" customWidth="1"/>
    <col min="3082" max="3328" width="9.109375" style="75"/>
    <col min="3329" max="3329" width="9.88671875" style="75" customWidth="1"/>
    <col min="3330" max="3330" width="12.6640625" style="75" customWidth="1"/>
    <col min="3331" max="3332" width="44.109375" style="75" customWidth="1"/>
    <col min="3333" max="3333" width="12.88671875" style="75" customWidth="1"/>
    <col min="3334" max="3334" width="9.88671875" style="75" customWidth="1"/>
    <col min="3335" max="3337" width="9.109375" style="75" customWidth="1"/>
    <col min="3338" max="3584" width="9.109375" style="75"/>
    <col min="3585" max="3585" width="9.88671875" style="75" customWidth="1"/>
    <col min="3586" max="3586" width="12.6640625" style="75" customWidth="1"/>
    <col min="3587" max="3588" width="44.109375" style="75" customWidth="1"/>
    <col min="3589" max="3589" width="12.88671875" style="75" customWidth="1"/>
    <col min="3590" max="3590" width="9.88671875" style="75" customWidth="1"/>
    <col min="3591" max="3593" width="9.109375" style="75" customWidth="1"/>
    <col min="3594" max="3840" width="9.109375" style="75"/>
    <col min="3841" max="3841" width="9.88671875" style="75" customWidth="1"/>
    <col min="3842" max="3842" width="12.6640625" style="75" customWidth="1"/>
    <col min="3843" max="3844" width="44.109375" style="75" customWidth="1"/>
    <col min="3845" max="3845" width="12.88671875" style="75" customWidth="1"/>
    <col min="3846" max="3846" width="9.88671875" style="75" customWidth="1"/>
    <col min="3847" max="3849" width="9.109375" style="75" customWidth="1"/>
    <col min="3850" max="4096" width="9.109375" style="75"/>
    <col min="4097" max="4097" width="9.88671875" style="75" customWidth="1"/>
    <col min="4098" max="4098" width="12.6640625" style="75" customWidth="1"/>
    <col min="4099" max="4100" width="44.109375" style="75" customWidth="1"/>
    <col min="4101" max="4101" width="12.88671875" style="75" customWidth="1"/>
    <col min="4102" max="4102" width="9.88671875" style="75" customWidth="1"/>
    <col min="4103" max="4105" width="9.109375" style="75" customWidth="1"/>
    <col min="4106" max="4352" width="9.109375" style="75"/>
    <col min="4353" max="4353" width="9.88671875" style="75" customWidth="1"/>
    <col min="4354" max="4354" width="12.6640625" style="75" customWidth="1"/>
    <col min="4355" max="4356" width="44.109375" style="75" customWidth="1"/>
    <col min="4357" max="4357" width="12.88671875" style="75" customWidth="1"/>
    <col min="4358" max="4358" width="9.88671875" style="75" customWidth="1"/>
    <col min="4359" max="4361" width="9.109375" style="75" customWidth="1"/>
    <col min="4362" max="4608" width="9.109375" style="75"/>
    <col min="4609" max="4609" width="9.88671875" style="75" customWidth="1"/>
    <col min="4610" max="4610" width="12.6640625" style="75" customWidth="1"/>
    <col min="4611" max="4612" width="44.109375" style="75" customWidth="1"/>
    <col min="4613" max="4613" width="12.88671875" style="75" customWidth="1"/>
    <col min="4614" max="4614" width="9.88671875" style="75" customWidth="1"/>
    <col min="4615" max="4617" width="9.109375" style="75" customWidth="1"/>
    <col min="4618" max="4864" width="9.109375" style="75"/>
    <col min="4865" max="4865" width="9.88671875" style="75" customWidth="1"/>
    <col min="4866" max="4866" width="12.6640625" style="75" customWidth="1"/>
    <col min="4867" max="4868" width="44.109375" style="75" customWidth="1"/>
    <col min="4869" max="4869" width="12.88671875" style="75" customWidth="1"/>
    <col min="4870" max="4870" width="9.88671875" style="75" customWidth="1"/>
    <col min="4871" max="4873" width="9.109375" style="75" customWidth="1"/>
    <col min="4874" max="5120" width="9.109375" style="75"/>
    <col min="5121" max="5121" width="9.88671875" style="75" customWidth="1"/>
    <col min="5122" max="5122" width="12.6640625" style="75" customWidth="1"/>
    <col min="5123" max="5124" width="44.109375" style="75" customWidth="1"/>
    <col min="5125" max="5125" width="12.88671875" style="75" customWidth="1"/>
    <col min="5126" max="5126" width="9.88671875" style="75" customWidth="1"/>
    <col min="5127" max="5129" width="9.109375" style="75" customWidth="1"/>
    <col min="5130" max="5376" width="9.109375" style="75"/>
    <col min="5377" max="5377" width="9.88671875" style="75" customWidth="1"/>
    <col min="5378" max="5378" width="12.6640625" style="75" customWidth="1"/>
    <col min="5379" max="5380" width="44.109375" style="75" customWidth="1"/>
    <col min="5381" max="5381" width="12.88671875" style="75" customWidth="1"/>
    <col min="5382" max="5382" width="9.88671875" style="75" customWidth="1"/>
    <col min="5383" max="5385" width="9.109375" style="75" customWidth="1"/>
    <col min="5386" max="5632" width="9.109375" style="75"/>
    <col min="5633" max="5633" width="9.88671875" style="75" customWidth="1"/>
    <col min="5634" max="5634" width="12.6640625" style="75" customWidth="1"/>
    <col min="5635" max="5636" width="44.109375" style="75" customWidth="1"/>
    <col min="5637" max="5637" width="12.88671875" style="75" customWidth="1"/>
    <col min="5638" max="5638" width="9.88671875" style="75" customWidth="1"/>
    <col min="5639" max="5641" width="9.109375" style="75" customWidth="1"/>
    <col min="5642" max="5888" width="9.109375" style="75"/>
    <col min="5889" max="5889" width="9.88671875" style="75" customWidth="1"/>
    <col min="5890" max="5890" width="12.6640625" style="75" customWidth="1"/>
    <col min="5891" max="5892" width="44.109375" style="75" customWidth="1"/>
    <col min="5893" max="5893" width="12.88671875" style="75" customWidth="1"/>
    <col min="5894" max="5894" width="9.88671875" style="75" customWidth="1"/>
    <col min="5895" max="5897" width="9.109375" style="75" customWidth="1"/>
    <col min="5898" max="6144" width="9.109375" style="75"/>
    <col min="6145" max="6145" width="9.88671875" style="75" customWidth="1"/>
    <col min="6146" max="6146" width="12.6640625" style="75" customWidth="1"/>
    <col min="6147" max="6148" width="44.109375" style="75" customWidth="1"/>
    <col min="6149" max="6149" width="12.88671875" style="75" customWidth="1"/>
    <col min="6150" max="6150" width="9.88671875" style="75" customWidth="1"/>
    <col min="6151" max="6153" width="9.109375" style="75" customWidth="1"/>
    <col min="6154" max="6400" width="9.109375" style="75"/>
    <col min="6401" max="6401" width="9.88671875" style="75" customWidth="1"/>
    <col min="6402" max="6402" width="12.6640625" style="75" customWidth="1"/>
    <col min="6403" max="6404" width="44.109375" style="75" customWidth="1"/>
    <col min="6405" max="6405" width="12.88671875" style="75" customWidth="1"/>
    <col min="6406" max="6406" width="9.88671875" style="75" customWidth="1"/>
    <col min="6407" max="6409" width="9.109375" style="75" customWidth="1"/>
    <col min="6410" max="6656" width="9.109375" style="75"/>
    <col min="6657" max="6657" width="9.88671875" style="75" customWidth="1"/>
    <col min="6658" max="6658" width="12.6640625" style="75" customWidth="1"/>
    <col min="6659" max="6660" width="44.109375" style="75" customWidth="1"/>
    <col min="6661" max="6661" width="12.88671875" style="75" customWidth="1"/>
    <col min="6662" max="6662" width="9.88671875" style="75" customWidth="1"/>
    <col min="6663" max="6665" width="9.109375" style="75" customWidth="1"/>
    <col min="6666" max="6912" width="9.109375" style="75"/>
    <col min="6913" max="6913" width="9.88671875" style="75" customWidth="1"/>
    <col min="6914" max="6914" width="12.6640625" style="75" customWidth="1"/>
    <col min="6915" max="6916" width="44.109375" style="75" customWidth="1"/>
    <col min="6917" max="6917" width="12.88671875" style="75" customWidth="1"/>
    <col min="6918" max="6918" width="9.88671875" style="75" customWidth="1"/>
    <col min="6919" max="6921" width="9.109375" style="75" customWidth="1"/>
    <col min="6922" max="7168" width="9.109375" style="75"/>
    <col min="7169" max="7169" width="9.88671875" style="75" customWidth="1"/>
    <col min="7170" max="7170" width="12.6640625" style="75" customWidth="1"/>
    <col min="7171" max="7172" width="44.109375" style="75" customWidth="1"/>
    <col min="7173" max="7173" width="12.88671875" style="75" customWidth="1"/>
    <col min="7174" max="7174" width="9.88671875" style="75" customWidth="1"/>
    <col min="7175" max="7177" width="9.109375" style="75" customWidth="1"/>
    <col min="7178" max="7424" width="9.109375" style="75"/>
    <col min="7425" max="7425" width="9.88671875" style="75" customWidth="1"/>
    <col min="7426" max="7426" width="12.6640625" style="75" customWidth="1"/>
    <col min="7427" max="7428" width="44.109375" style="75" customWidth="1"/>
    <col min="7429" max="7429" width="12.88671875" style="75" customWidth="1"/>
    <col min="7430" max="7430" width="9.88671875" style="75" customWidth="1"/>
    <col min="7431" max="7433" width="9.109375" style="75" customWidth="1"/>
    <col min="7434" max="7680" width="9.109375" style="75"/>
    <col min="7681" max="7681" width="9.88671875" style="75" customWidth="1"/>
    <col min="7682" max="7682" width="12.6640625" style="75" customWidth="1"/>
    <col min="7683" max="7684" width="44.109375" style="75" customWidth="1"/>
    <col min="7685" max="7685" width="12.88671875" style="75" customWidth="1"/>
    <col min="7686" max="7686" width="9.88671875" style="75" customWidth="1"/>
    <col min="7687" max="7689" width="9.109375" style="75" customWidth="1"/>
    <col min="7690" max="7936" width="9.109375" style="75"/>
    <col min="7937" max="7937" width="9.88671875" style="75" customWidth="1"/>
    <col min="7938" max="7938" width="12.6640625" style="75" customWidth="1"/>
    <col min="7939" max="7940" width="44.109375" style="75" customWidth="1"/>
    <col min="7941" max="7941" width="12.88671875" style="75" customWidth="1"/>
    <col min="7942" max="7942" width="9.88671875" style="75" customWidth="1"/>
    <col min="7943" max="7945" width="9.109375" style="75" customWidth="1"/>
    <col min="7946" max="8192" width="9.109375" style="75"/>
    <col min="8193" max="8193" width="9.88671875" style="75" customWidth="1"/>
    <col min="8194" max="8194" width="12.6640625" style="75" customWidth="1"/>
    <col min="8195" max="8196" width="44.109375" style="75" customWidth="1"/>
    <col min="8197" max="8197" width="12.88671875" style="75" customWidth="1"/>
    <col min="8198" max="8198" width="9.88671875" style="75" customWidth="1"/>
    <col min="8199" max="8201" width="9.109375" style="75" customWidth="1"/>
    <col min="8202" max="8448" width="9.109375" style="75"/>
    <col min="8449" max="8449" width="9.88671875" style="75" customWidth="1"/>
    <col min="8450" max="8450" width="12.6640625" style="75" customWidth="1"/>
    <col min="8451" max="8452" width="44.109375" style="75" customWidth="1"/>
    <col min="8453" max="8453" width="12.88671875" style="75" customWidth="1"/>
    <col min="8454" max="8454" width="9.88671875" style="75" customWidth="1"/>
    <col min="8455" max="8457" width="9.109375" style="75" customWidth="1"/>
    <col min="8458" max="8704" width="9.109375" style="75"/>
    <col min="8705" max="8705" width="9.88671875" style="75" customWidth="1"/>
    <col min="8706" max="8706" width="12.6640625" style="75" customWidth="1"/>
    <col min="8707" max="8708" width="44.109375" style="75" customWidth="1"/>
    <col min="8709" max="8709" width="12.88671875" style="75" customWidth="1"/>
    <col min="8710" max="8710" width="9.88671875" style="75" customWidth="1"/>
    <col min="8711" max="8713" width="9.109375" style="75" customWidth="1"/>
    <col min="8714" max="8960" width="9.109375" style="75"/>
    <col min="8961" max="8961" width="9.88671875" style="75" customWidth="1"/>
    <col min="8962" max="8962" width="12.6640625" style="75" customWidth="1"/>
    <col min="8963" max="8964" width="44.109375" style="75" customWidth="1"/>
    <col min="8965" max="8965" width="12.88671875" style="75" customWidth="1"/>
    <col min="8966" max="8966" width="9.88671875" style="75" customWidth="1"/>
    <col min="8967" max="8969" width="9.109375" style="75" customWidth="1"/>
    <col min="8970" max="9216" width="9.109375" style="75"/>
    <col min="9217" max="9217" width="9.88671875" style="75" customWidth="1"/>
    <col min="9218" max="9218" width="12.6640625" style="75" customWidth="1"/>
    <col min="9219" max="9220" width="44.109375" style="75" customWidth="1"/>
    <col min="9221" max="9221" width="12.88671875" style="75" customWidth="1"/>
    <col min="9222" max="9222" width="9.88671875" style="75" customWidth="1"/>
    <col min="9223" max="9225" width="9.109375" style="75" customWidth="1"/>
    <col min="9226" max="9472" width="9.109375" style="75"/>
    <col min="9473" max="9473" width="9.88671875" style="75" customWidth="1"/>
    <col min="9474" max="9474" width="12.6640625" style="75" customWidth="1"/>
    <col min="9475" max="9476" width="44.109375" style="75" customWidth="1"/>
    <col min="9477" max="9477" width="12.88671875" style="75" customWidth="1"/>
    <col min="9478" max="9478" width="9.88671875" style="75" customWidth="1"/>
    <col min="9479" max="9481" width="9.109375" style="75" customWidth="1"/>
    <col min="9482" max="9728" width="9.109375" style="75"/>
    <col min="9729" max="9729" width="9.88671875" style="75" customWidth="1"/>
    <col min="9730" max="9730" width="12.6640625" style="75" customWidth="1"/>
    <col min="9731" max="9732" width="44.109375" style="75" customWidth="1"/>
    <col min="9733" max="9733" width="12.88671875" style="75" customWidth="1"/>
    <col min="9734" max="9734" width="9.88671875" style="75" customWidth="1"/>
    <col min="9735" max="9737" width="9.109375" style="75" customWidth="1"/>
    <col min="9738" max="9984" width="9.109375" style="75"/>
    <col min="9985" max="9985" width="9.88671875" style="75" customWidth="1"/>
    <col min="9986" max="9986" width="12.6640625" style="75" customWidth="1"/>
    <col min="9987" max="9988" width="44.109375" style="75" customWidth="1"/>
    <col min="9989" max="9989" width="12.88671875" style="75" customWidth="1"/>
    <col min="9990" max="9990" width="9.88671875" style="75" customWidth="1"/>
    <col min="9991" max="9993" width="9.109375" style="75" customWidth="1"/>
    <col min="9994" max="10240" width="9.109375" style="75"/>
    <col min="10241" max="10241" width="9.88671875" style="75" customWidth="1"/>
    <col min="10242" max="10242" width="12.6640625" style="75" customWidth="1"/>
    <col min="10243" max="10244" width="44.109375" style="75" customWidth="1"/>
    <col min="10245" max="10245" width="12.88671875" style="75" customWidth="1"/>
    <col min="10246" max="10246" width="9.88671875" style="75" customWidth="1"/>
    <col min="10247" max="10249" width="9.109375" style="75" customWidth="1"/>
    <col min="10250" max="10496" width="9.109375" style="75"/>
    <col min="10497" max="10497" width="9.88671875" style="75" customWidth="1"/>
    <col min="10498" max="10498" width="12.6640625" style="75" customWidth="1"/>
    <col min="10499" max="10500" width="44.109375" style="75" customWidth="1"/>
    <col min="10501" max="10501" width="12.88671875" style="75" customWidth="1"/>
    <col min="10502" max="10502" width="9.88671875" style="75" customWidth="1"/>
    <col min="10503" max="10505" width="9.109375" style="75" customWidth="1"/>
    <col min="10506" max="10752" width="9.109375" style="75"/>
    <col min="10753" max="10753" width="9.88671875" style="75" customWidth="1"/>
    <col min="10754" max="10754" width="12.6640625" style="75" customWidth="1"/>
    <col min="10755" max="10756" width="44.109375" style="75" customWidth="1"/>
    <col min="10757" max="10757" width="12.88671875" style="75" customWidth="1"/>
    <col min="10758" max="10758" width="9.88671875" style="75" customWidth="1"/>
    <col min="10759" max="10761" width="9.109375" style="75" customWidth="1"/>
    <col min="10762" max="11008" width="9.109375" style="75"/>
    <col min="11009" max="11009" width="9.88671875" style="75" customWidth="1"/>
    <col min="11010" max="11010" width="12.6640625" style="75" customWidth="1"/>
    <col min="11011" max="11012" width="44.109375" style="75" customWidth="1"/>
    <col min="11013" max="11013" width="12.88671875" style="75" customWidth="1"/>
    <col min="11014" max="11014" width="9.88671875" style="75" customWidth="1"/>
    <col min="11015" max="11017" width="9.109375" style="75" customWidth="1"/>
    <col min="11018" max="11264" width="9.109375" style="75"/>
    <col min="11265" max="11265" width="9.88671875" style="75" customWidth="1"/>
    <col min="11266" max="11266" width="12.6640625" style="75" customWidth="1"/>
    <col min="11267" max="11268" width="44.109375" style="75" customWidth="1"/>
    <col min="11269" max="11269" width="12.88671875" style="75" customWidth="1"/>
    <col min="11270" max="11270" width="9.88671875" style="75" customWidth="1"/>
    <col min="11271" max="11273" width="9.109375" style="75" customWidth="1"/>
    <col min="11274" max="11520" width="9.109375" style="75"/>
    <col min="11521" max="11521" width="9.88671875" style="75" customWidth="1"/>
    <col min="11522" max="11522" width="12.6640625" style="75" customWidth="1"/>
    <col min="11523" max="11524" width="44.109375" style="75" customWidth="1"/>
    <col min="11525" max="11525" width="12.88671875" style="75" customWidth="1"/>
    <col min="11526" max="11526" width="9.88671875" style="75" customWidth="1"/>
    <col min="11527" max="11529" width="9.109375" style="75" customWidth="1"/>
    <col min="11530" max="11776" width="9.109375" style="75"/>
    <col min="11777" max="11777" width="9.88671875" style="75" customWidth="1"/>
    <col min="11778" max="11778" width="12.6640625" style="75" customWidth="1"/>
    <col min="11779" max="11780" width="44.109375" style="75" customWidth="1"/>
    <col min="11781" max="11781" width="12.88671875" style="75" customWidth="1"/>
    <col min="11782" max="11782" width="9.88671875" style="75" customWidth="1"/>
    <col min="11783" max="11785" width="9.109375" style="75" customWidth="1"/>
    <col min="11786" max="12032" width="9.109375" style="75"/>
    <col min="12033" max="12033" width="9.88671875" style="75" customWidth="1"/>
    <col min="12034" max="12034" width="12.6640625" style="75" customWidth="1"/>
    <col min="12035" max="12036" width="44.109375" style="75" customWidth="1"/>
    <col min="12037" max="12037" width="12.88671875" style="75" customWidth="1"/>
    <col min="12038" max="12038" width="9.88671875" style="75" customWidth="1"/>
    <col min="12039" max="12041" width="9.109375" style="75" customWidth="1"/>
    <col min="12042" max="12288" width="9.109375" style="75"/>
    <col min="12289" max="12289" width="9.88671875" style="75" customWidth="1"/>
    <col min="12290" max="12290" width="12.6640625" style="75" customWidth="1"/>
    <col min="12291" max="12292" width="44.109375" style="75" customWidth="1"/>
    <col min="12293" max="12293" width="12.88671875" style="75" customWidth="1"/>
    <col min="12294" max="12294" width="9.88671875" style="75" customWidth="1"/>
    <col min="12295" max="12297" width="9.109375" style="75" customWidth="1"/>
    <col min="12298" max="12544" width="9.109375" style="75"/>
    <col min="12545" max="12545" width="9.88671875" style="75" customWidth="1"/>
    <col min="12546" max="12546" width="12.6640625" style="75" customWidth="1"/>
    <col min="12547" max="12548" width="44.109375" style="75" customWidth="1"/>
    <col min="12549" max="12549" width="12.88671875" style="75" customWidth="1"/>
    <col min="12550" max="12550" width="9.88671875" style="75" customWidth="1"/>
    <col min="12551" max="12553" width="9.109375" style="75" customWidth="1"/>
    <col min="12554" max="12800" width="9.109375" style="75"/>
    <col min="12801" max="12801" width="9.88671875" style="75" customWidth="1"/>
    <col min="12802" max="12802" width="12.6640625" style="75" customWidth="1"/>
    <col min="12803" max="12804" width="44.109375" style="75" customWidth="1"/>
    <col min="12805" max="12805" width="12.88671875" style="75" customWidth="1"/>
    <col min="12806" max="12806" width="9.88671875" style="75" customWidth="1"/>
    <col min="12807" max="12809" width="9.109375" style="75" customWidth="1"/>
    <col min="12810" max="13056" width="9.109375" style="75"/>
    <col min="13057" max="13057" width="9.88671875" style="75" customWidth="1"/>
    <col min="13058" max="13058" width="12.6640625" style="75" customWidth="1"/>
    <col min="13059" max="13060" width="44.109375" style="75" customWidth="1"/>
    <col min="13061" max="13061" width="12.88671875" style="75" customWidth="1"/>
    <col min="13062" max="13062" width="9.88671875" style="75" customWidth="1"/>
    <col min="13063" max="13065" width="9.109375" style="75" customWidth="1"/>
    <col min="13066" max="13312" width="9.109375" style="75"/>
    <col min="13313" max="13313" width="9.88671875" style="75" customWidth="1"/>
    <col min="13314" max="13314" width="12.6640625" style="75" customWidth="1"/>
    <col min="13315" max="13316" width="44.109375" style="75" customWidth="1"/>
    <col min="13317" max="13317" width="12.88671875" style="75" customWidth="1"/>
    <col min="13318" max="13318" width="9.88671875" style="75" customWidth="1"/>
    <col min="13319" max="13321" width="9.109375" style="75" customWidth="1"/>
    <col min="13322" max="13568" width="9.109375" style="75"/>
    <col min="13569" max="13569" width="9.88671875" style="75" customWidth="1"/>
    <col min="13570" max="13570" width="12.6640625" style="75" customWidth="1"/>
    <col min="13571" max="13572" width="44.109375" style="75" customWidth="1"/>
    <col min="13573" max="13573" width="12.88671875" style="75" customWidth="1"/>
    <col min="13574" max="13574" width="9.88671875" style="75" customWidth="1"/>
    <col min="13575" max="13577" width="9.109375" style="75" customWidth="1"/>
    <col min="13578" max="13824" width="9.109375" style="75"/>
    <col min="13825" max="13825" width="9.88671875" style="75" customWidth="1"/>
    <col min="13826" max="13826" width="12.6640625" style="75" customWidth="1"/>
    <col min="13827" max="13828" width="44.109375" style="75" customWidth="1"/>
    <col min="13829" max="13829" width="12.88671875" style="75" customWidth="1"/>
    <col min="13830" max="13830" width="9.88671875" style="75" customWidth="1"/>
    <col min="13831" max="13833" width="9.109375" style="75" customWidth="1"/>
    <col min="13834" max="14080" width="9.109375" style="75"/>
    <col min="14081" max="14081" width="9.88671875" style="75" customWidth="1"/>
    <col min="14082" max="14082" width="12.6640625" style="75" customWidth="1"/>
    <col min="14083" max="14084" width="44.109375" style="75" customWidth="1"/>
    <col min="14085" max="14085" width="12.88671875" style="75" customWidth="1"/>
    <col min="14086" max="14086" width="9.88671875" style="75" customWidth="1"/>
    <col min="14087" max="14089" width="9.109375" style="75" customWidth="1"/>
    <col min="14090" max="14336" width="9.109375" style="75"/>
    <col min="14337" max="14337" width="9.88671875" style="75" customWidth="1"/>
    <col min="14338" max="14338" width="12.6640625" style="75" customWidth="1"/>
    <col min="14339" max="14340" width="44.109375" style="75" customWidth="1"/>
    <col min="14341" max="14341" width="12.88671875" style="75" customWidth="1"/>
    <col min="14342" max="14342" width="9.88671875" style="75" customWidth="1"/>
    <col min="14343" max="14345" width="9.109375" style="75" customWidth="1"/>
    <col min="14346" max="14592" width="9.109375" style="75"/>
    <col min="14593" max="14593" width="9.88671875" style="75" customWidth="1"/>
    <col min="14594" max="14594" width="12.6640625" style="75" customWidth="1"/>
    <col min="14595" max="14596" width="44.109375" style="75" customWidth="1"/>
    <col min="14597" max="14597" width="12.88671875" style="75" customWidth="1"/>
    <col min="14598" max="14598" width="9.88671875" style="75" customWidth="1"/>
    <col min="14599" max="14601" width="9.109375" style="75" customWidth="1"/>
    <col min="14602" max="14848" width="9.109375" style="75"/>
    <col min="14849" max="14849" width="9.88671875" style="75" customWidth="1"/>
    <col min="14850" max="14850" width="12.6640625" style="75" customWidth="1"/>
    <col min="14851" max="14852" width="44.109375" style="75" customWidth="1"/>
    <col min="14853" max="14853" width="12.88671875" style="75" customWidth="1"/>
    <col min="14854" max="14854" width="9.88671875" style="75" customWidth="1"/>
    <col min="14855" max="14857" width="9.109375" style="75" customWidth="1"/>
    <col min="14858" max="15104" width="9.109375" style="75"/>
    <col min="15105" max="15105" width="9.88671875" style="75" customWidth="1"/>
    <col min="15106" max="15106" width="12.6640625" style="75" customWidth="1"/>
    <col min="15107" max="15108" width="44.109375" style="75" customWidth="1"/>
    <col min="15109" max="15109" width="12.88671875" style="75" customWidth="1"/>
    <col min="15110" max="15110" width="9.88671875" style="75" customWidth="1"/>
    <col min="15111" max="15113" width="9.109375" style="75" customWidth="1"/>
    <col min="15114" max="15360" width="9.109375" style="75"/>
    <col min="15361" max="15361" width="9.88671875" style="75" customWidth="1"/>
    <col min="15362" max="15362" width="12.6640625" style="75" customWidth="1"/>
    <col min="15363" max="15364" width="44.109375" style="75" customWidth="1"/>
    <col min="15365" max="15365" width="12.88671875" style="75" customWidth="1"/>
    <col min="15366" max="15366" width="9.88671875" style="75" customWidth="1"/>
    <col min="15367" max="15369" width="9.109375" style="75" customWidth="1"/>
    <col min="15370" max="15616" width="9.109375" style="75"/>
    <col min="15617" max="15617" width="9.88671875" style="75" customWidth="1"/>
    <col min="15618" max="15618" width="12.6640625" style="75" customWidth="1"/>
    <col min="15619" max="15620" width="44.109375" style="75" customWidth="1"/>
    <col min="15621" max="15621" width="12.88671875" style="75" customWidth="1"/>
    <col min="15622" max="15622" width="9.88671875" style="75" customWidth="1"/>
    <col min="15623" max="15625" width="9.109375" style="75" customWidth="1"/>
    <col min="15626" max="15872" width="9.109375" style="75"/>
    <col min="15873" max="15873" width="9.88671875" style="75" customWidth="1"/>
    <col min="15874" max="15874" width="12.6640625" style="75" customWidth="1"/>
    <col min="15875" max="15876" width="44.109375" style="75" customWidth="1"/>
    <col min="15877" max="15877" width="12.88671875" style="75" customWidth="1"/>
    <col min="15878" max="15878" width="9.88671875" style="75" customWidth="1"/>
    <col min="15879" max="15881" width="9.109375" style="75" customWidth="1"/>
    <col min="15882" max="16128" width="9.109375" style="75"/>
    <col min="16129" max="16129" width="9.88671875" style="75" customWidth="1"/>
    <col min="16130" max="16130" width="12.6640625" style="75" customWidth="1"/>
    <col min="16131" max="16132" width="44.109375" style="75" customWidth="1"/>
    <col min="16133" max="16133" width="12.88671875" style="75" customWidth="1"/>
    <col min="16134" max="16134" width="9.88671875" style="75" customWidth="1"/>
    <col min="16135" max="16137" width="9.109375" style="75" customWidth="1"/>
    <col min="16138" max="16384" width="9.109375" style="75"/>
  </cols>
  <sheetData>
    <row r="1" spans="1:10" ht="30.75" customHeight="1">
      <c r="A1" s="70"/>
      <c r="B1" s="817"/>
      <c r="C1" s="818"/>
      <c r="D1" s="818"/>
      <c r="E1" s="819"/>
      <c r="F1" s="71"/>
      <c r="G1" s="72"/>
      <c r="H1" s="73"/>
      <c r="I1" s="73"/>
      <c r="J1" s="74"/>
    </row>
    <row r="2" spans="1:10" ht="90.75" customHeight="1">
      <c r="A2" s="820" t="s">
        <v>45</v>
      </c>
      <c r="B2" s="823" t="str">
        <f>Basic!B1</f>
        <v>Substation Extension Package SS-35 for Extension of 400kV GIS bay at 765/400kV Kanpur POWERGRID Substation under consultancy works for U.P. Power Transmission Corporation Limited (UPPTCL)</v>
      </c>
      <c r="C2" s="824"/>
      <c r="D2" s="824"/>
      <c r="E2" s="825"/>
      <c r="F2" s="826" t="str">
        <f>"Substation Package - " &amp;Basic!B3</f>
        <v>Substation Package - SS35</v>
      </c>
      <c r="G2" s="72"/>
      <c r="H2" s="73"/>
      <c r="I2" s="73"/>
      <c r="J2" s="74"/>
    </row>
    <row r="3" spans="1:10" ht="23.25" customHeight="1">
      <c r="A3" s="821"/>
      <c r="B3" s="829" t="str">
        <f>Basic!B5</f>
        <v>Specification No.:CC-CS/989-NR3/GIS-4019/3/G2</v>
      </c>
      <c r="C3" s="830"/>
      <c r="D3" s="830"/>
      <c r="E3" s="831"/>
      <c r="F3" s="827"/>
      <c r="G3" s="72"/>
      <c r="H3" s="73"/>
      <c r="I3" s="73"/>
      <c r="J3" s="74"/>
    </row>
    <row r="4" spans="1:10" ht="39.9" customHeight="1">
      <c r="A4" s="821"/>
      <c r="B4" s="76">
        <v>1</v>
      </c>
      <c r="C4" s="832" t="s">
        <v>490</v>
      </c>
      <c r="D4" s="832"/>
      <c r="E4" s="833"/>
      <c r="F4" s="827"/>
      <c r="G4" s="77"/>
      <c r="H4" s="78" t="s">
        <v>46</v>
      </c>
      <c r="I4" s="73"/>
      <c r="J4" s="74"/>
    </row>
    <row r="5" spans="1:10" ht="30" customHeight="1">
      <c r="A5" s="821"/>
      <c r="B5" s="76">
        <v>2</v>
      </c>
      <c r="C5" s="832" t="s">
        <v>491</v>
      </c>
      <c r="D5" s="832"/>
      <c r="E5" s="833"/>
      <c r="F5" s="827"/>
      <c r="G5" s="72"/>
      <c r="H5" s="73"/>
      <c r="I5" s="73"/>
      <c r="J5" s="74"/>
    </row>
    <row r="6" spans="1:10" s="79" customFormat="1" ht="30" customHeight="1">
      <c r="A6" s="821"/>
      <c r="B6" s="76">
        <v>3</v>
      </c>
      <c r="C6" s="832" t="s">
        <v>47</v>
      </c>
      <c r="D6" s="832"/>
      <c r="E6" s="833"/>
      <c r="F6" s="827"/>
      <c r="G6" s="72"/>
      <c r="H6" s="73"/>
      <c r="I6" s="73"/>
      <c r="J6" s="73"/>
    </row>
    <row r="7" spans="1:10" ht="52.5" hidden="1" customHeight="1">
      <c r="A7" s="821"/>
      <c r="B7" s="76">
        <v>4</v>
      </c>
      <c r="C7" s="832" t="s">
        <v>48</v>
      </c>
      <c r="D7" s="832"/>
      <c r="E7" s="833"/>
      <c r="F7" s="827"/>
      <c r="G7" s="72"/>
      <c r="H7" s="73"/>
      <c r="I7" s="73"/>
      <c r="J7" s="74"/>
    </row>
    <row r="8" spans="1:10" ht="9.75" customHeight="1">
      <c r="A8" s="821"/>
      <c r="B8" s="80"/>
      <c r="C8" s="81"/>
      <c r="D8" s="81"/>
      <c r="E8" s="82"/>
      <c r="F8" s="827"/>
      <c r="G8" s="72"/>
      <c r="H8" s="73"/>
      <c r="I8" s="73"/>
      <c r="J8" s="74"/>
    </row>
    <row r="9" spans="1:10" ht="23.25" customHeight="1">
      <c r="A9" s="821"/>
      <c r="B9" s="834"/>
      <c r="C9" s="835"/>
      <c r="D9" s="835"/>
      <c r="E9" s="836"/>
      <c r="F9" s="827"/>
      <c r="G9" s="72"/>
      <c r="H9" s="73"/>
      <c r="I9" s="73"/>
      <c r="J9" s="74"/>
    </row>
    <row r="10" spans="1:10" ht="10.5" customHeight="1">
      <c r="A10" s="821"/>
      <c r="B10" s="83"/>
      <c r="C10" s="84"/>
      <c r="D10" s="84"/>
      <c r="E10" s="85"/>
      <c r="F10" s="827"/>
      <c r="G10" s="72"/>
      <c r="H10" s="73"/>
      <c r="I10" s="73"/>
      <c r="J10" s="74"/>
    </row>
    <row r="11" spans="1:10" ht="24" customHeight="1">
      <c r="A11" s="821"/>
      <c r="B11" s="837" t="s">
        <v>49</v>
      </c>
      <c r="C11" s="838"/>
      <c r="D11" s="838"/>
      <c r="E11" s="86"/>
      <c r="F11" s="827"/>
    </row>
    <row r="12" spans="1:10" ht="15.9" customHeight="1">
      <c r="A12" s="822"/>
      <c r="B12" s="839" t="s">
        <v>50</v>
      </c>
      <c r="C12" s="840"/>
      <c r="D12" s="840"/>
      <c r="E12" s="87"/>
      <c r="F12" s="828"/>
      <c r="G12" s="72"/>
      <c r="H12" s="73"/>
      <c r="I12" s="73"/>
      <c r="J12" s="74"/>
    </row>
    <row r="13" spans="1:10" ht="24" customHeight="1">
      <c r="A13" s="811"/>
      <c r="B13" s="812" t="s">
        <v>51</v>
      </c>
      <c r="C13" s="813"/>
      <c r="D13" s="813"/>
      <c r="E13" s="86"/>
      <c r="F13" s="814"/>
      <c r="G13" s="88"/>
      <c r="H13" s="88"/>
      <c r="I13" s="88"/>
      <c r="J13" s="88"/>
    </row>
    <row r="14" spans="1:10" ht="15.9" customHeight="1">
      <c r="A14" s="811"/>
      <c r="B14" s="815" t="s">
        <v>52</v>
      </c>
      <c r="C14" s="816"/>
      <c r="D14" s="816"/>
      <c r="E14" s="89"/>
      <c r="F14" s="814"/>
      <c r="G14" s="88"/>
      <c r="H14" s="88"/>
      <c r="I14" s="88"/>
      <c r="J14" s="88"/>
    </row>
    <row r="15" spans="1:10" ht="15.6">
      <c r="A15" s="90"/>
      <c r="B15" s="91"/>
      <c r="C15" s="91"/>
      <c r="D15" s="91"/>
      <c r="E15" s="91"/>
      <c r="F15" s="73"/>
      <c r="G15" s="73"/>
      <c r="H15" s="73"/>
      <c r="I15" s="73"/>
      <c r="J15" s="74"/>
    </row>
    <row r="16" spans="1:10" ht="15.6">
      <c r="A16" s="90"/>
      <c r="B16" s="81"/>
      <c r="C16" s="81"/>
      <c r="D16" s="81"/>
      <c r="E16" s="81"/>
      <c r="F16" s="73"/>
      <c r="G16" s="73"/>
      <c r="H16" s="73"/>
      <c r="I16" s="73"/>
      <c r="J16" s="74"/>
    </row>
    <row r="17" spans="1:10" ht="15.6">
      <c r="A17" s="90"/>
      <c r="B17" s="90"/>
      <c r="C17" s="90"/>
      <c r="D17" s="90"/>
      <c r="E17" s="90"/>
      <c r="F17" s="73"/>
      <c r="G17" s="73"/>
      <c r="H17" s="73"/>
      <c r="I17" s="73"/>
      <c r="J17" s="74"/>
    </row>
  </sheetData>
  <sheetProtection password="CA3A" sheet="1" objects="1" scenarios="1" selectLockedCells="1"/>
  <customSheetViews>
    <customSheetView guid="{22CC5C8B-E1A0-44D5-9004-AA64A7EE9D42}" scale="90"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F4E98EC-B3A8-42CF-8525-78BE0EF2C15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3920EE0-E8FD-48B1-9AB8-BA60512AB904}" scale="90" showPageBreaks="1" showGridLines="0" printArea="1" hiddenRows="1" view="pageBreakPreview">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F6B46BB5-6129-417F-AAA2-2F132322448E}" scale="9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6"/>
  <sheetViews>
    <sheetView showGridLines="0" view="pageBreakPreview" topLeftCell="A11" zoomScale="89" zoomScaleNormal="100" zoomScaleSheetLayoutView="89" workbookViewId="0">
      <selection activeCell="B43" sqref="B43:C43"/>
    </sheetView>
  </sheetViews>
  <sheetFormatPr defaultRowHeight="15.6"/>
  <cols>
    <col min="1" max="1" width="9.109375" style="96"/>
    <col min="2" max="2" width="9.109375" style="97"/>
    <col min="3" max="3" width="83" style="97" customWidth="1"/>
    <col min="4" max="4" width="75.5546875" style="108" customWidth="1"/>
    <col min="5" max="258" width="9.109375" style="95"/>
    <col min="259" max="259" width="83" style="95" customWidth="1"/>
    <col min="260" max="260" width="75.5546875" style="95" customWidth="1"/>
    <col min="261" max="514" width="9.109375" style="95"/>
    <col min="515" max="515" width="83" style="95" customWidth="1"/>
    <col min="516" max="516" width="75.5546875" style="95" customWidth="1"/>
    <col min="517" max="770" width="9.109375" style="95"/>
    <col min="771" max="771" width="83" style="95" customWidth="1"/>
    <col min="772" max="772" width="75.5546875" style="95" customWidth="1"/>
    <col min="773" max="1026" width="9.109375" style="95"/>
    <col min="1027" max="1027" width="83" style="95" customWidth="1"/>
    <col min="1028" max="1028" width="75.5546875" style="95" customWidth="1"/>
    <col min="1029" max="1282" width="9.109375" style="95"/>
    <col min="1283" max="1283" width="83" style="95" customWidth="1"/>
    <col min="1284" max="1284" width="75.5546875" style="95" customWidth="1"/>
    <col min="1285" max="1538" width="9.109375" style="95"/>
    <col min="1539" max="1539" width="83" style="95" customWidth="1"/>
    <col min="1540" max="1540" width="75.5546875" style="95" customWidth="1"/>
    <col min="1541" max="1794" width="9.109375" style="95"/>
    <col min="1795" max="1795" width="83" style="95" customWidth="1"/>
    <col min="1796" max="1796" width="75.5546875" style="95" customWidth="1"/>
    <col min="1797" max="2050" width="9.109375" style="95"/>
    <col min="2051" max="2051" width="83" style="95" customWidth="1"/>
    <col min="2052" max="2052" width="75.5546875" style="95" customWidth="1"/>
    <col min="2053" max="2306" width="9.109375" style="95"/>
    <col min="2307" max="2307" width="83" style="95" customWidth="1"/>
    <col min="2308" max="2308" width="75.5546875" style="95" customWidth="1"/>
    <col min="2309" max="2562" width="9.109375" style="95"/>
    <col min="2563" max="2563" width="83" style="95" customWidth="1"/>
    <col min="2564" max="2564" width="75.5546875" style="95" customWidth="1"/>
    <col min="2565" max="2818" width="9.109375" style="95"/>
    <col min="2819" max="2819" width="83" style="95" customWidth="1"/>
    <col min="2820" max="2820" width="75.5546875" style="95" customWidth="1"/>
    <col min="2821" max="3074" width="9.109375" style="95"/>
    <col min="3075" max="3075" width="83" style="95" customWidth="1"/>
    <col min="3076" max="3076" width="75.5546875" style="95" customWidth="1"/>
    <col min="3077" max="3330" width="9.109375" style="95"/>
    <col min="3331" max="3331" width="83" style="95" customWidth="1"/>
    <col min="3332" max="3332" width="75.5546875" style="95" customWidth="1"/>
    <col min="3333" max="3586" width="9.109375" style="95"/>
    <col min="3587" max="3587" width="83" style="95" customWidth="1"/>
    <col min="3588" max="3588" width="75.5546875" style="95" customWidth="1"/>
    <col min="3589" max="3842" width="9.109375" style="95"/>
    <col min="3843" max="3843" width="83" style="95" customWidth="1"/>
    <col min="3844" max="3844" width="75.5546875" style="95" customWidth="1"/>
    <col min="3845" max="4098" width="9.109375" style="95"/>
    <col min="4099" max="4099" width="83" style="95" customWidth="1"/>
    <col min="4100" max="4100" width="75.5546875" style="95" customWidth="1"/>
    <col min="4101" max="4354" width="9.109375" style="95"/>
    <col min="4355" max="4355" width="83" style="95" customWidth="1"/>
    <col min="4356" max="4356" width="75.5546875" style="95" customWidth="1"/>
    <col min="4357" max="4610" width="9.109375" style="95"/>
    <col min="4611" max="4611" width="83" style="95" customWidth="1"/>
    <col min="4612" max="4612" width="75.5546875" style="95" customWidth="1"/>
    <col min="4613" max="4866" width="9.109375" style="95"/>
    <col min="4867" max="4867" width="83" style="95" customWidth="1"/>
    <col min="4868" max="4868" width="75.5546875" style="95" customWidth="1"/>
    <col min="4869" max="5122" width="9.109375" style="95"/>
    <col min="5123" max="5123" width="83" style="95" customWidth="1"/>
    <col min="5124" max="5124" width="75.5546875" style="95" customWidth="1"/>
    <col min="5125" max="5378" width="9.109375" style="95"/>
    <col min="5379" max="5379" width="83" style="95" customWidth="1"/>
    <col min="5380" max="5380" width="75.5546875" style="95" customWidth="1"/>
    <col min="5381" max="5634" width="9.109375" style="95"/>
    <col min="5635" max="5635" width="83" style="95" customWidth="1"/>
    <col min="5636" max="5636" width="75.5546875" style="95" customWidth="1"/>
    <col min="5637" max="5890" width="9.109375" style="95"/>
    <col min="5891" max="5891" width="83" style="95" customWidth="1"/>
    <col min="5892" max="5892" width="75.5546875" style="95" customWidth="1"/>
    <col min="5893" max="6146" width="9.109375" style="95"/>
    <col min="6147" max="6147" width="83" style="95" customWidth="1"/>
    <col min="6148" max="6148" width="75.5546875" style="95" customWidth="1"/>
    <col min="6149" max="6402" width="9.109375" style="95"/>
    <col min="6403" max="6403" width="83" style="95" customWidth="1"/>
    <col min="6404" max="6404" width="75.5546875" style="95" customWidth="1"/>
    <col min="6405" max="6658" width="9.109375" style="95"/>
    <col min="6659" max="6659" width="83" style="95" customWidth="1"/>
    <col min="6660" max="6660" width="75.5546875" style="95" customWidth="1"/>
    <col min="6661" max="6914" width="9.109375" style="95"/>
    <col min="6915" max="6915" width="83" style="95" customWidth="1"/>
    <col min="6916" max="6916" width="75.5546875" style="95" customWidth="1"/>
    <col min="6917" max="7170" width="9.109375" style="95"/>
    <col min="7171" max="7171" width="83" style="95" customWidth="1"/>
    <col min="7172" max="7172" width="75.5546875" style="95" customWidth="1"/>
    <col min="7173" max="7426" width="9.109375" style="95"/>
    <col min="7427" max="7427" width="83" style="95" customWidth="1"/>
    <col min="7428" max="7428" width="75.5546875" style="95" customWidth="1"/>
    <col min="7429" max="7682" width="9.109375" style="95"/>
    <col min="7683" max="7683" width="83" style="95" customWidth="1"/>
    <col min="7684" max="7684" width="75.5546875" style="95" customWidth="1"/>
    <col min="7685" max="7938" width="9.109375" style="95"/>
    <col min="7939" max="7939" width="83" style="95" customWidth="1"/>
    <col min="7940" max="7940" width="75.5546875" style="95" customWidth="1"/>
    <col min="7941" max="8194" width="9.109375" style="95"/>
    <col min="8195" max="8195" width="83" style="95" customWidth="1"/>
    <col min="8196" max="8196" width="75.5546875" style="95" customWidth="1"/>
    <col min="8197" max="8450" width="9.109375" style="95"/>
    <col min="8451" max="8451" width="83" style="95" customWidth="1"/>
    <col min="8452" max="8452" width="75.5546875" style="95" customWidth="1"/>
    <col min="8453" max="8706" width="9.109375" style="95"/>
    <col min="8707" max="8707" width="83" style="95" customWidth="1"/>
    <col min="8708" max="8708" width="75.5546875" style="95" customWidth="1"/>
    <col min="8709" max="8962" width="9.109375" style="95"/>
    <col min="8963" max="8963" width="83" style="95" customWidth="1"/>
    <col min="8964" max="8964" width="75.5546875" style="95" customWidth="1"/>
    <col min="8965" max="9218" width="9.109375" style="95"/>
    <col min="9219" max="9219" width="83" style="95" customWidth="1"/>
    <col min="9220" max="9220" width="75.5546875" style="95" customWidth="1"/>
    <col min="9221" max="9474" width="9.109375" style="95"/>
    <col min="9475" max="9475" width="83" style="95" customWidth="1"/>
    <col min="9476" max="9476" width="75.5546875" style="95" customWidth="1"/>
    <col min="9477" max="9730" width="9.109375" style="95"/>
    <col min="9731" max="9731" width="83" style="95" customWidth="1"/>
    <col min="9732" max="9732" width="75.5546875" style="95" customWidth="1"/>
    <col min="9733" max="9986" width="9.109375" style="95"/>
    <col min="9987" max="9987" width="83" style="95" customWidth="1"/>
    <col min="9988" max="9988" width="75.5546875" style="95" customWidth="1"/>
    <col min="9989" max="10242" width="9.109375" style="95"/>
    <col min="10243" max="10243" width="83" style="95" customWidth="1"/>
    <col min="10244" max="10244" width="75.5546875" style="95" customWidth="1"/>
    <col min="10245" max="10498" width="9.109375" style="95"/>
    <col min="10499" max="10499" width="83" style="95" customWidth="1"/>
    <col min="10500" max="10500" width="75.5546875" style="95" customWidth="1"/>
    <col min="10501" max="10754" width="9.109375" style="95"/>
    <col min="10755" max="10755" width="83" style="95" customWidth="1"/>
    <col min="10756" max="10756" width="75.5546875" style="95" customWidth="1"/>
    <col min="10757" max="11010" width="9.109375" style="95"/>
    <col min="11011" max="11011" width="83" style="95" customWidth="1"/>
    <col min="11012" max="11012" width="75.5546875" style="95" customWidth="1"/>
    <col min="11013" max="11266" width="9.109375" style="95"/>
    <col min="11267" max="11267" width="83" style="95" customWidth="1"/>
    <col min="11268" max="11268" width="75.5546875" style="95" customWidth="1"/>
    <col min="11269" max="11522" width="9.109375" style="95"/>
    <col min="11523" max="11523" width="83" style="95" customWidth="1"/>
    <col min="11524" max="11524" width="75.5546875" style="95" customWidth="1"/>
    <col min="11525" max="11778" width="9.109375" style="95"/>
    <col min="11779" max="11779" width="83" style="95" customWidth="1"/>
    <col min="11780" max="11780" width="75.5546875" style="95" customWidth="1"/>
    <col min="11781" max="12034" width="9.109375" style="95"/>
    <col min="12035" max="12035" width="83" style="95" customWidth="1"/>
    <col min="12036" max="12036" width="75.5546875" style="95" customWidth="1"/>
    <col min="12037" max="12290" width="9.109375" style="95"/>
    <col min="12291" max="12291" width="83" style="95" customWidth="1"/>
    <col min="12292" max="12292" width="75.5546875" style="95" customWidth="1"/>
    <col min="12293" max="12546" width="9.109375" style="95"/>
    <col min="12547" max="12547" width="83" style="95" customWidth="1"/>
    <col min="12548" max="12548" width="75.5546875" style="95" customWidth="1"/>
    <col min="12549" max="12802" width="9.109375" style="95"/>
    <col min="12803" max="12803" width="83" style="95" customWidth="1"/>
    <col min="12804" max="12804" width="75.5546875" style="95" customWidth="1"/>
    <col min="12805" max="13058" width="9.109375" style="95"/>
    <col min="13059" max="13059" width="83" style="95" customWidth="1"/>
    <col min="13060" max="13060" width="75.5546875" style="95" customWidth="1"/>
    <col min="13061" max="13314" width="9.109375" style="95"/>
    <col min="13315" max="13315" width="83" style="95" customWidth="1"/>
    <col min="13316" max="13316" width="75.5546875" style="95" customWidth="1"/>
    <col min="13317" max="13570" width="9.109375" style="95"/>
    <col min="13571" max="13571" width="83" style="95" customWidth="1"/>
    <col min="13572" max="13572" width="75.5546875" style="95" customWidth="1"/>
    <col min="13573" max="13826" width="9.109375" style="95"/>
    <col min="13827" max="13827" width="83" style="95" customWidth="1"/>
    <col min="13828" max="13828" width="75.5546875" style="95" customWidth="1"/>
    <col min="13829" max="14082" width="9.109375" style="95"/>
    <col min="14083" max="14083" width="83" style="95" customWidth="1"/>
    <col min="14084" max="14084" width="75.5546875" style="95" customWidth="1"/>
    <col min="14085" max="14338" width="9.109375" style="95"/>
    <col min="14339" max="14339" width="83" style="95" customWidth="1"/>
    <col min="14340" max="14340" width="75.5546875" style="95" customWidth="1"/>
    <col min="14341" max="14594" width="9.109375" style="95"/>
    <col min="14595" max="14595" width="83" style="95" customWidth="1"/>
    <col min="14596" max="14596" width="75.5546875" style="95" customWidth="1"/>
    <col min="14597" max="14850" width="9.109375" style="95"/>
    <col min="14851" max="14851" width="83" style="95" customWidth="1"/>
    <col min="14852" max="14852" width="75.5546875" style="95" customWidth="1"/>
    <col min="14853" max="15106" width="9.109375" style="95"/>
    <col min="15107" max="15107" width="83" style="95" customWidth="1"/>
    <col min="15108" max="15108" width="75.5546875" style="95" customWidth="1"/>
    <col min="15109" max="15362" width="9.109375" style="95"/>
    <col min="15363" max="15363" width="83" style="95" customWidth="1"/>
    <col min="15364" max="15364" width="75.5546875" style="95" customWidth="1"/>
    <col min="15365" max="15618" width="9.109375" style="95"/>
    <col min="15619" max="15619" width="83" style="95" customWidth="1"/>
    <col min="15620" max="15620" width="75.5546875" style="95" customWidth="1"/>
    <col min="15621" max="15874" width="9.109375" style="95"/>
    <col min="15875" max="15875" width="83" style="95" customWidth="1"/>
    <col min="15876" max="15876" width="75.5546875" style="95" customWidth="1"/>
    <col min="15877" max="16130" width="9.109375" style="95"/>
    <col min="16131" max="16131" width="83" style="95" customWidth="1"/>
    <col min="16132" max="16132" width="75.5546875" style="95" customWidth="1"/>
    <col min="16133" max="16384" width="9.109375" style="95"/>
  </cols>
  <sheetData>
    <row r="1" spans="1:11" ht="45" customHeight="1">
      <c r="A1" s="845" t="s">
        <v>463</v>
      </c>
      <c r="B1" s="845"/>
      <c r="C1" s="845"/>
      <c r="D1" s="93"/>
      <c r="E1" s="94"/>
      <c r="F1" s="94"/>
      <c r="G1" s="94"/>
      <c r="H1" s="94"/>
      <c r="I1" s="94"/>
      <c r="J1" s="94"/>
      <c r="K1" s="94"/>
    </row>
    <row r="2" spans="1:11" ht="18" customHeight="1">
      <c r="C2" s="98"/>
      <c r="D2" s="66"/>
      <c r="E2" s="99"/>
      <c r="F2" s="99"/>
      <c r="G2" s="99"/>
      <c r="H2" s="99"/>
      <c r="I2" s="99"/>
      <c r="J2" s="99"/>
      <c r="K2" s="99"/>
    </row>
    <row r="3" spans="1:11" ht="18" customHeight="1">
      <c r="A3" s="100" t="s">
        <v>53</v>
      </c>
      <c r="B3" s="98" t="s">
        <v>54</v>
      </c>
      <c r="C3" s="98"/>
      <c r="D3" s="101"/>
      <c r="E3" s="102"/>
      <c r="F3" s="102"/>
      <c r="G3" s="102"/>
      <c r="H3" s="102"/>
      <c r="I3" s="102"/>
      <c r="J3" s="102"/>
      <c r="K3" s="102"/>
    </row>
    <row r="4" spans="1:11" ht="18" customHeight="1">
      <c r="B4" s="103" t="s">
        <v>55</v>
      </c>
      <c r="C4" s="104" t="s">
        <v>56</v>
      </c>
      <c r="D4" s="101"/>
      <c r="E4" s="102"/>
      <c r="F4" s="102"/>
      <c r="G4" s="102"/>
      <c r="H4" s="102"/>
      <c r="I4" s="102"/>
      <c r="J4" s="102"/>
      <c r="K4" s="102"/>
    </row>
    <row r="5" spans="1:11" ht="38.1" customHeight="1">
      <c r="B5" s="103" t="s">
        <v>57</v>
      </c>
      <c r="C5" s="104" t="s">
        <v>58</v>
      </c>
      <c r="D5" s="101"/>
      <c r="E5" s="102"/>
      <c r="F5" s="102"/>
      <c r="G5" s="102"/>
      <c r="H5" s="102"/>
      <c r="I5" s="102"/>
      <c r="J5" s="102"/>
      <c r="K5" s="102"/>
    </row>
    <row r="6" spans="1:11" ht="18" customHeight="1">
      <c r="B6" s="103" t="s">
        <v>59</v>
      </c>
      <c r="C6" s="104" t="s">
        <v>60</v>
      </c>
      <c r="D6" s="101"/>
      <c r="E6" s="102"/>
      <c r="F6" s="102"/>
      <c r="G6" s="102"/>
      <c r="H6" s="102"/>
      <c r="I6" s="102"/>
      <c r="J6" s="102"/>
      <c r="K6" s="102"/>
    </row>
    <row r="7" spans="1:11" ht="18" customHeight="1">
      <c r="B7" s="103" t="s">
        <v>61</v>
      </c>
      <c r="C7" s="104" t="s">
        <v>62</v>
      </c>
      <c r="D7" s="101"/>
      <c r="E7" s="102"/>
      <c r="F7" s="102"/>
      <c r="G7" s="102"/>
      <c r="H7" s="102"/>
      <c r="I7" s="102"/>
      <c r="J7" s="102"/>
      <c r="K7" s="102"/>
    </row>
    <row r="8" spans="1:11" ht="18" customHeight="1">
      <c r="B8" s="103" t="s">
        <v>63</v>
      </c>
      <c r="C8" s="104" t="s">
        <v>64</v>
      </c>
      <c r="D8" s="101"/>
      <c r="E8" s="102"/>
      <c r="F8" s="102"/>
      <c r="G8" s="102"/>
      <c r="H8" s="102"/>
      <c r="I8" s="102"/>
      <c r="J8" s="102"/>
      <c r="K8" s="102"/>
    </row>
    <row r="9" spans="1:11" ht="18" customHeight="1">
      <c r="B9" s="103" t="s">
        <v>65</v>
      </c>
      <c r="C9" s="104" t="s">
        <v>66</v>
      </c>
      <c r="D9" s="101"/>
      <c r="E9" s="102"/>
      <c r="F9" s="102"/>
      <c r="G9" s="102"/>
      <c r="H9" s="102"/>
      <c r="I9" s="102"/>
      <c r="J9" s="102"/>
      <c r="K9" s="102"/>
    </row>
    <row r="10" spans="1:11" ht="18" customHeight="1">
      <c r="B10" s="103"/>
      <c r="C10" s="104"/>
      <c r="D10" s="101"/>
      <c r="E10" s="102"/>
      <c r="F10" s="102"/>
      <c r="G10" s="102"/>
      <c r="H10" s="102"/>
      <c r="I10" s="102"/>
      <c r="J10" s="102"/>
      <c r="K10" s="102"/>
    </row>
    <row r="11" spans="1:11" ht="18" customHeight="1">
      <c r="A11" s="100" t="s">
        <v>67</v>
      </c>
      <c r="B11" s="98" t="s">
        <v>68</v>
      </c>
      <c r="C11" s="98"/>
      <c r="D11" s="101"/>
      <c r="E11" s="102"/>
      <c r="F11" s="102"/>
      <c r="G11" s="102"/>
      <c r="H11" s="102"/>
      <c r="I11" s="102"/>
      <c r="J11" s="102"/>
      <c r="K11" s="102"/>
    </row>
    <row r="12" spans="1:11" ht="18" customHeight="1">
      <c r="B12" s="841" t="s">
        <v>69</v>
      </c>
      <c r="C12" s="841"/>
      <c r="D12" s="105"/>
      <c r="E12" s="102"/>
      <c r="F12" s="102"/>
      <c r="G12" s="102"/>
      <c r="H12" s="102"/>
      <c r="I12" s="102"/>
      <c r="J12" s="102"/>
      <c r="K12" s="102"/>
    </row>
    <row r="13" spans="1:11" ht="18" customHeight="1">
      <c r="B13" s="106"/>
      <c r="C13" s="104" t="s">
        <v>70</v>
      </c>
      <c r="D13" s="101"/>
      <c r="E13" s="102"/>
      <c r="F13" s="102"/>
      <c r="G13" s="102"/>
      <c r="H13" s="102"/>
      <c r="I13" s="102"/>
      <c r="J13" s="102"/>
      <c r="K13" s="102"/>
    </row>
    <row r="14" spans="1:11" ht="18" customHeight="1">
      <c r="B14" s="841" t="s">
        <v>71</v>
      </c>
      <c r="C14" s="841"/>
      <c r="D14" s="105"/>
      <c r="E14" s="102"/>
      <c r="F14" s="102"/>
      <c r="G14" s="102"/>
      <c r="H14" s="102"/>
      <c r="I14" s="102"/>
      <c r="J14" s="102"/>
      <c r="K14" s="102"/>
    </row>
    <row r="15" spans="1:11" ht="38.1" hidden="1" customHeight="1">
      <c r="B15" s="107" t="s">
        <v>72</v>
      </c>
      <c r="C15" s="104" t="s">
        <v>73</v>
      </c>
      <c r="D15" s="101"/>
      <c r="E15" s="102"/>
      <c r="F15" s="102"/>
      <c r="G15" s="102"/>
      <c r="H15" s="102"/>
      <c r="I15" s="102"/>
      <c r="J15" s="102"/>
      <c r="K15" s="102"/>
    </row>
    <row r="16" spans="1:11" ht="36" hidden="1" customHeight="1">
      <c r="B16" s="107" t="s">
        <v>72</v>
      </c>
      <c r="C16" s="104" t="s">
        <v>74</v>
      </c>
      <c r="D16" s="101"/>
      <c r="E16" s="102"/>
      <c r="F16" s="102"/>
      <c r="G16" s="102"/>
      <c r="H16" s="102"/>
      <c r="I16" s="102"/>
      <c r="J16" s="102"/>
      <c r="K16" s="102"/>
    </row>
    <row r="17" spans="2:11" ht="42" hidden="1" customHeight="1">
      <c r="B17" s="107" t="s">
        <v>72</v>
      </c>
      <c r="C17" s="104" t="s">
        <v>75</v>
      </c>
      <c r="D17" s="101"/>
      <c r="E17" s="102"/>
      <c r="F17" s="102"/>
      <c r="G17" s="102"/>
      <c r="H17" s="102"/>
      <c r="I17" s="102"/>
      <c r="J17" s="102"/>
      <c r="K17" s="102"/>
    </row>
    <row r="18" spans="2:11" ht="18" customHeight="1">
      <c r="B18" s="107" t="s">
        <v>72</v>
      </c>
      <c r="C18" s="104" t="s">
        <v>464</v>
      </c>
      <c r="D18" s="101"/>
      <c r="E18" s="102"/>
      <c r="F18" s="102"/>
      <c r="G18" s="102"/>
      <c r="H18" s="102"/>
      <c r="I18" s="102"/>
      <c r="J18" s="102"/>
      <c r="K18" s="102"/>
    </row>
    <row r="19" spans="2:11" ht="18" customHeight="1">
      <c r="B19" s="107" t="s">
        <v>72</v>
      </c>
      <c r="C19" s="525" t="s">
        <v>76</v>
      </c>
      <c r="D19" s="101"/>
      <c r="E19" s="102"/>
      <c r="F19" s="102"/>
      <c r="G19" s="102"/>
      <c r="H19" s="102"/>
      <c r="I19" s="102"/>
      <c r="J19" s="102"/>
      <c r="K19" s="102"/>
    </row>
    <row r="20" spans="2:11" ht="18" customHeight="1">
      <c r="B20" s="107" t="s">
        <v>72</v>
      </c>
      <c r="C20" s="104" t="s">
        <v>77</v>
      </c>
      <c r="D20" s="101"/>
      <c r="E20" s="102"/>
      <c r="F20" s="102"/>
      <c r="G20" s="102"/>
      <c r="H20" s="102"/>
      <c r="I20" s="102"/>
      <c r="J20" s="102"/>
      <c r="K20" s="102"/>
    </row>
    <row r="21" spans="2:11" ht="18" customHeight="1">
      <c r="B21" s="841" t="s">
        <v>78</v>
      </c>
      <c r="C21" s="841"/>
      <c r="D21" s="105"/>
      <c r="E21" s="102"/>
      <c r="F21" s="102"/>
      <c r="G21" s="102"/>
      <c r="H21" s="102"/>
      <c r="I21" s="102"/>
      <c r="J21" s="102"/>
      <c r="K21" s="102"/>
    </row>
    <row r="22" spans="2:11" ht="54" customHeight="1">
      <c r="B22" s="107" t="s">
        <v>72</v>
      </c>
      <c r="C22" s="104" t="s">
        <v>79</v>
      </c>
      <c r="D22" s="101"/>
      <c r="E22" s="102"/>
      <c r="F22" s="102"/>
      <c r="G22" s="102"/>
      <c r="H22" s="102"/>
      <c r="I22" s="102"/>
      <c r="J22" s="102"/>
      <c r="K22" s="102"/>
    </row>
    <row r="23" spans="2:11" ht="54" customHeight="1">
      <c r="B23" s="107" t="s">
        <v>72</v>
      </c>
      <c r="C23" s="104" t="s">
        <v>80</v>
      </c>
      <c r="D23" s="101"/>
      <c r="E23" s="102"/>
      <c r="F23" s="102"/>
      <c r="G23" s="102"/>
      <c r="H23" s="102"/>
      <c r="I23" s="102"/>
      <c r="J23" s="102"/>
      <c r="K23" s="102"/>
    </row>
    <row r="24" spans="2:11" ht="57.6" customHeight="1">
      <c r="B24" s="107" t="s">
        <v>72</v>
      </c>
      <c r="C24" s="104" t="s">
        <v>81</v>
      </c>
      <c r="D24" s="101"/>
      <c r="E24" s="102"/>
      <c r="F24" s="102"/>
      <c r="G24" s="102"/>
      <c r="H24" s="102"/>
      <c r="I24" s="102"/>
      <c r="J24" s="102"/>
      <c r="K24" s="102"/>
    </row>
    <row r="25" spans="2:11" ht="18" customHeight="1">
      <c r="B25" s="107" t="s">
        <v>72</v>
      </c>
      <c r="C25" s="104" t="s">
        <v>82</v>
      </c>
      <c r="D25" s="101"/>
      <c r="E25" s="102"/>
      <c r="F25" s="102"/>
      <c r="G25" s="102"/>
      <c r="H25" s="102"/>
      <c r="I25" s="102"/>
      <c r="J25" s="102"/>
      <c r="K25" s="102"/>
    </row>
    <row r="26" spans="2:11" ht="38.1" customHeight="1">
      <c r="B26" s="107" t="s">
        <v>72</v>
      </c>
      <c r="C26" s="104" t="s">
        <v>83</v>
      </c>
      <c r="D26" s="101"/>
      <c r="E26" s="102"/>
      <c r="F26" s="102"/>
      <c r="G26" s="102"/>
      <c r="H26" s="102"/>
      <c r="I26" s="102"/>
      <c r="J26" s="102"/>
      <c r="K26" s="102"/>
    </row>
    <row r="27" spans="2:11" ht="18" customHeight="1">
      <c r="B27" s="841" t="s">
        <v>84</v>
      </c>
      <c r="C27" s="841"/>
      <c r="D27" s="105"/>
      <c r="E27" s="102"/>
      <c r="F27" s="102"/>
      <c r="G27" s="102"/>
      <c r="H27" s="102"/>
      <c r="I27" s="102"/>
      <c r="J27" s="102"/>
      <c r="K27" s="102"/>
    </row>
    <row r="28" spans="2:11" ht="54" customHeight="1">
      <c r="B28" s="107" t="s">
        <v>72</v>
      </c>
      <c r="C28" s="104" t="s">
        <v>79</v>
      </c>
      <c r="D28" s="101"/>
      <c r="E28" s="102"/>
      <c r="F28" s="102"/>
      <c r="G28" s="102"/>
      <c r="H28" s="102"/>
      <c r="I28" s="102"/>
      <c r="J28" s="102"/>
      <c r="K28" s="102"/>
    </row>
    <row r="29" spans="2:11" ht="18" customHeight="1">
      <c r="B29" s="107" t="s">
        <v>72</v>
      </c>
      <c r="C29" s="104" t="s">
        <v>82</v>
      </c>
      <c r="D29" s="101"/>
      <c r="E29" s="102"/>
      <c r="F29" s="102"/>
      <c r="G29" s="102"/>
      <c r="H29" s="102"/>
      <c r="I29" s="102"/>
      <c r="J29" s="102"/>
      <c r="K29" s="102"/>
    </row>
    <row r="30" spans="2:11" ht="18" customHeight="1">
      <c r="B30" s="841" t="s">
        <v>85</v>
      </c>
      <c r="C30" s="841"/>
      <c r="D30" s="105"/>
    </row>
    <row r="31" spans="2:11" ht="54" customHeight="1">
      <c r="B31" s="107" t="s">
        <v>72</v>
      </c>
      <c r="C31" s="104" t="s">
        <v>79</v>
      </c>
      <c r="D31" s="101"/>
      <c r="E31" s="102"/>
      <c r="F31" s="102"/>
      <c r="G31" s="102"/>
      <c r="H31" s="102"/>
      <c r="I31" s="102"/>
      <c r="J31" s="102"/>
      <c r="K31" s="102"/>
    </row>
    <row r="32" spans="2:11" ht="18" customHeight="1">
      <c r="B32" s="107" t="s">
        <v>72</v>
      </c>
      <c r="C32" s="104" t="s">
        <v>82</v>
      </c>
      <c r="D32" s="101"/>
    </row>
    <row r="33" spans="1:11" ht="18" customHeight="1">
      <c r="B33" s="841" t="s">
        <v>86</v>
      </c>
      <c r="C33" s="841"/>
      <c r="D33" s="105"/>
    </row>
    <row r="34" spans="1:11" ht="18" customHeight="1">
      <c r="B34" s="107" t="s">
        <v>72</v>
      </c>
      <c r="C34" s="104" t="s">
        <v>87</v>
      </c>
      <c r="D34" s="101"/>
    </row>
    <row r="35" spans="1:11" ht="18" customHeight="1">
      <c r="B35" s="841" t="s">
        <v>285</v>
      </c>
      <c r="C35" s="841"/>
      <c r="D35" s="105"/>
    </row>
    <row r="36" spans="1:11" ht="18" customHeight="1">
      <c r="B36" s="107" t="s">
        <v>72</v>
      </c>
      <c r="C36" s="109" t="s">
        <v>286</v>
      </c>
    </row>
    <row r="37" spans="1:11" ht="18" customHeight="1">
      <c r="B37" s="841" t="s">
        <v>88</v>
      </c>
      <c r="C37" s="841"/>
    </row>
    <row r="38" spans="1:11" ht="38.1" customHeight="1">
      <c r="B38" s="107" t="s">
        <v>72</v>
      </c>
      <c r="C38" s="104" t="s">
        <v>89</v>
      </c>
    </row>
    <row r="39" spans="1:11" ht="38.1" customHeight="1">
      <c r="B39" s="107" t="s">
        <v>72</v>
      </c>
      <c r="C39" s="104" t="s">
        <v>90</v>
      </c>
    </row>
    <row r="40" spans="1:11" ht="18" customHeight="1">
      <c r="B40" s="841" t="s">
        <v>91</v>
      </c>
      <c r="C40" s="841"/>
    </row>
    <row r="41" spans="1:11" ht="18" customHeight="1">
      <c r="B41" s="107" t="s">
        <v>72</v>
      </c>
      <c r="C41" s="104" t="s">
        <v>87</v>
      </c>
    </row>
    <row r="42" spans="1:11" ht="18" hidden="1" customHeight="1">
      <c r="B42" s="107" t="s">
        <v>72</v>
      </c>
      <c r="C42" s="110" t="s">
        <v>92</v>
      </c>
    </row>
    <row r="43" spans="1:11" ht="18" customHeight="1">
      <c r="B43" s="841" t="s">
        <v>93</v>
      </c>
      <c r="C43" s="841"/>
    </row>
    <row r="44" spans="1:11" ht="18" customHeight="1">
      <c r="B44" s="107" t="s">
        <v>72</v>
      </c>
      <c r="C44" s="104" t="s">
        <v>94</v>
      </c>
      <c r="D44" s="101"/>
      <c r="E44" s="102"/>
      <c r="F44" s="102"/>
      <c r="G44" s="102"/>
      <c r="H44" s="102"/>
      <c r="I44" s="102"/>
      <c r="J44" s="102"/>
      <c r="K44" s="102"/>
    </row>
    <row r="45" spans="1:11" ht="18" customHeight="1">
      <c r="B45" s="107" t="s">
        <v>72</v>
      </c>
      <c r="C45" s="104" t="s">
        <v>95</v>
      </c>
      <c r="D45" s="101"/>
      <c r="E45" s="102"/>
      <c r="F45" s="102"/>
      <c r="G45" s="102"/>
      <c r="H45" s="102"/>
      <c r="I45" s="102"/>
      <c r="J45" s="102"/>
      <c r="K45" s="102"/>
    </row>
    <row r="46" spans="1:11" ht="36" customHeight="1">
      <c r="B46" s="107" t="s">
        <v>72</v>
      </c>
      <c r="C46" s="104" t="s">
        <v>96</v>
      </c>
      <c r="D46" s="101"/>
      <c r="E46" s="102"/>
      <c r="F46" s="102"/>
      <c r="G46" s="102"/>
      <c r="H46" s="102"/>
      <c r="I46" s="102"/>
      <c r="J46" s="102"/>
      <c r="K46" s="102"/>
    </row>
    <row r="47" spans="1:11" ht="18" customHeight="1">
      <c r="B47" s="107" t="s">
        <v>72</v>
      </c>
      <c r="C47" s="104" t="s">
        <v>97</v>
      </c>
      <c r="D47" s="101"/>
      <c r="E47" s="102"/>
      <c r="F47" s="102"/>
      <c r="G47" s="102"/>
      <c r="H47" s="102"/>
      <c r="I47" s="102"/>
      <c r="J47" s="102"/>
      <c r="K47" s="102"/>
    </row>
    <row r="48" spans="1:11" ht="18" customHeight="1">
      <c r="A48" s="97"/>
      <c r="C48" s="111"/>
    </row>
    <row r="49" spans="1:4" ht="18" customHeight="1">
      <c r="A49" s="842"/>
      <c r="B49" s="842"/>
      <c r="C49" s="842"/>
      <c r="D49" s="112"/>
    </row>
    <row r="50" spans="1:4" ht="18" customHeight="1">
      <c r="A50" s="843" t="s">
        <v>98</v>
      </c>
      <c r="B50" s="843"/>
      <c r="C50" s="843"/>
      <c r="D50" s="112"/>
    </row>
    <row r="51" spans="1:4" ht="36" customHeight="1">
      <c r="A51" s="844" t="s">
        <v>99</v>
      </c>
      <c r="B51" s="844"/>
      <c r="C51" s="844"/>
    </row>
    <row r="52" spans="1:4" ht="18" customHeight="1">
      <c r="B52" s="113"/>
      <c r="C52" s="113"/>
    </row>
    <row r="53" spans="1:4" ht="18" customHeight="1">
      <c r="C53" s="110"/>
    </row>
    <row r="54" spans="1:4" ht="18" customHeight="1">
      <c r="C54" s="111"/>
    </row>
    <row r="55" spans="1:4" ht="18" customHeight="1">
      <c r="C55" s="110"/>
    </row>
    <row r="56" spans="1:4" ht="18" customHeight="1">
      <c r="B56" s="111"/>
      <c r="C56" s="111"/>
    </row>
    <row r="57" spans="1:4" ht="18" customHeight="1">
      <c r="B57" s="111"/>
      <c r="C57" s="111"/>
    </row>
    <row r="58" spans="1:4" ht="18" customHeight="1">
      <c r="B58" s="111"/>
      <c r="C58" s="111"/>
    </row>
    <row r="59" spans="1:4" ht="18" customHeight="1">
      <c r="B59" s="111"/>
      <c r="C59" s="111"/>
    </row>
    <row r="60" spans="1:4" ht="18" customHeight="1">
      <c r="B60" s="111"/>
      <c r="C60" s="111"/>
    </row>
    <row r="61" spans="1:4" ht="18" customHeight="1">
      <c r="B61" s="111"/>
      <c r="C61" s="111"/>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password="CC67" sheet="1" objects="1" scenarios="1" selectLockedCells="1"/>
  <customSheetViews>
    <customSheetView guid="{22CC5C8B-E1A0-44D5-9004-AA64A7EE9D42}" scale="89" showGridLines="0" printArea="1" hiddenRows="1" view="pageBreakPreview" topLeftCell="A11">
      <selection activeCell="B43" sqref="B43:C43"/>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BF4E98EC-B3A8-42CF-8525-78BE0EF2C154}" scale="89" showGridLines="0" printArea="1" hiddenRows="1" view="pageBreakPreview" topLeftCell="A33">
      <selection activeCell="C39" sqref="C39"/>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83920EE0-E8FD-48B1-9AB8-BA60512AB904}" scale="89" showGridLines="0" printArea="1" hiddenRows="1" view="pageBreakPreview" topLeftCell="A10">
      <selection activeCell="C39" sqref="C39"/>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 guid="{F6B46BB5-6129-417F-AAA2-2F132322448E}" scale="89" showGridLines="0" printArea="1" hiddenRows="1" view="pageBreakPreview" topLeftCell="A10">
      <selection activeCell="B43" sqref="B43:C43"/>
      <rowBreaks count="1" manualBreakCount="1">
        <brk id="29" max="2" man="1"/>
      </rowBreaks>
      <pageMargins left="0.75" right="0.75" top="0.55000000000000004" bottom="0.47" header="0.32" footer="0.25"/>
      <pageSetup scale="88" orientation="portrait" r:id="rId4"/>
      <headerFooter alignWithMargins="0">
        <oddFooter>&amp;RPage &amp;P of &amp;N</oddFooter>
      </headerFooter>
    </customSheetView>
  </customSheetViews>
  <mergeCells count="14">
    <mergeCell ref="B37:C37"/>
    <mergeCell ref="A1:C1"/>
    <mergeCell ref="B12:C12"/>
    <mergeCell ref="B14:C14"/>
    <mergeCell ref="B21:C21"/>
    <mergeCell ref="B27:C27"/>
    <mergeCell ref="B30:C30"/>
    <mergeCell ref="B33:C33"/>
    <mergeCell ref="B35:C35"/>
    <mergeCell ref="B40:C40"/>
    <mergeCell ref="B43:C43"/>
    <mergeCell ref="A49:C49"/>
    <mergeCell ref="A50:C50"/>
    <mergeCell ref="A51:C51"/>
  </mergeCells>
  <pageMargins left="0.75" right="0.75" top="0.55000000000000004" bottom="0.47" header="0.32" footer="0.25"/>
  <pageSetup scale="88" orientation="portrait" r:id="rId5"/>
  <headerFooter alignWithMargins="0">
    <oddFooter>&amp;RPage &amp;P of &amp;N</oddFooter>
  </headerFooter>
  <rowBreaks count="1" manualBreakCount="1">
    <brk id="29"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topLeftCell="A4" zoomScaleSheetLayoutView="100" workbookViewId="0">
      <selection activeCell="D7" sqref="D7:G7"/>
    </sheetView>
  </sheetViews>
  <sheetFormatPr defaultColWidth="9.109375" defaultRowHeight="14.4"/>
  <cols>
    <col min="1" max="1" width="9.109375" style="117" customWidth="1"/>
    <col min="2" max="2" width="33" style="118" customWidth="1"/>
    <col min="3" max="3" width="11.6640625" style="118" customWidth="1"/>
    <col min="4" max="5" width="6.44140625" style="118" customWidth="1"/>
    <col min="6" max="6" width="6.44140625" style="130" customWidth="1"/>
    <col min="7" max="7" width="39" style="130" customWidth="1"/>
    <col min="8" max="11" width="11.88671875" style="130" hidden="1" customWidth="1"/>
    <col min="12" max="25" width="11.88671875" style="130" customWidth="1"/>
    <col min="26" max="26" width="9.109375" style="117" customWidth="1"/>
    <col min="27" max="27" width="15.33203125" style="117" hidden="1" customWidth="1"/>
    <col min="28" max="28" width="9.109375" style="117" hidden="1" customWidth="1"/>
    <col min="29" max="29" width="9.109375" style="117" customWidth="1"/>
    <col min="30" max="256" width="9.109375" style="117"/>
    <col min="257" max="257" width="9.109375" style="117" customWidth="1"/>
    <col min="258" max="258" width="33" style="117" customWidth="1"/>
    <col min="259" max="259" width="11.6640625" style="117" customWidth="1"/>
    <col min="260" max="262" width="6.44140625" style="117" customWidth="1"/>
    <col min="263" max="263" width="39" style="117" customWidth="1"/>
    <col min="264" max="281" width="11.88671875" style="117" customWidth="1"/>
    <col min="282" max="282" width="9.109375" style="117" customWidth="1"/>
    <col min="283" max="283" width="15.33203125" style="117" customWidth="1"/>
    <col min="284" max="512" width="9.109375" style="117"/>
    <col min="513" max="513" width="9.109375" style="117" customWidth="1"/>
    <col min="514" max="514" width="33" style="117" customWidth="1"/>
    <col min="515" max="515" width="11.6640625" style="117" customWidth="1"/>
    <col min="516" max="518" width="6.44140625" style="117" customWidth="1"/>
    <col min="519" max="519" width="39" style="117" customWidth="1"/>
    <col min="520" max="537" width="11.88671875" style="117" customWidth="1"/>
    <col min="538" max="538" width="9.109375" style="117" customWidth="1"/>
    <col min="539" max="539" width="15.33203125" style="117" customWidth="1"/>
    <col min="540" max="768" width="9.109375" style="117"/>
    <col min="769" max="769" width="9.109375" style="117" customWidth="1"/>
    <col min="770" max="770" width="33" style="117" customWidth="1"/>
    <col min="771" max="771" width="11.6640625" style="117" customWidth="1"/>
    <col min="772" max="774" width="6.44140625" style="117" customWidth="1"/>
    <col min="775" max="775" width="39" style="117" customWidth="1"/>
    <col min="776" max="793" width="11.88671875" style="117" customWidth="1"/>
    <col min="794" max="794" width="9.109375" style="117" customWidth="1"/>
    <col min="795" max="795" width="15.33203125" style="117" customWidth="1"/>
    <col min="796" max="1024" width="9.109375" style="117"/>
    <col min="1025" max="1025" width="9.109375" style="117" customWidth="1"/>
    <col min="1026" max="1026" width="33" style="117" customWidth="1"/>
    <col min="1027" max="1027" width="11.6640625" style="117" customWidth="1"/>
    <col min="1028" max="1030" width="6.44140625" style="117" customWidth="1"/>
    <col min="1031" max="1031" width="39" style="117" customWidth="1"/>
    <col min="1032" max="1049" width="11.88671875" style="117" customWidth="1"/>
    <col min="1050" max="1050" width="9.109375" style="117" customWidth="1"/>
    <col min="1051" max="1051" width="15.33203125" style="117" customWidth="1"/>
    <col min="1052" max="1280" width="9.109375" style="117"/>
    <col min="1281" max="1281" width="9.109375" style="117" customWidth="1"/>
    <col min="1282" max="1282" width="33" style="117" customWidth="1"/>
    <col min="1283" max="1283" width="11.6640625" style="117" customWidth="1"/>
    <col min="1284" max="1286" width="6.44140625" style="117" customWidth="1"/>
    <col min="1287" max="1287" width="39" style="117" customWidth="1"/>
    <col min="1288" max="1305" width="11.88671875" style="117" customWidth="1"/>
    <col min="1306" max="1306" width="9.109375" style="117" customWidth="1"/>
    <col min="1307" max="1307" width="15.33203125" style="117" customWidth="1"/>
    <col min="1308" max="1536" width="9.109375" style="117"/>
    <col min="1537" max="1537" width="9.109375" style="117" customWidth="1"/>
    <col min="1538" max="1538" width="33" style="117" customWidth="1"/>
    <col min="1539" max="1539" width="11.6640625" style="117" customWidth="1"/>
    <col min="1540" max="1542" width="6.44140625" style="117" customWidth="1"/>
    <col min="1543" max="1543" width="39" style="117" customWidth="1"/>
    <col min="1544" max="1561" width="11.88671875" style="117" customWidth="1"/>
    <col min="1562" max="1562" width="9.109375" style="117" customWidth="1"/>
    <col min="1563" max="1563" width="15.33203125" style="117" customWidth="1"/>
    <col min="1564" max="1792" width="9.109375" style="117"/>
    <col min="1793" max="1793" width="9.109375" style="117" customWidth="1"/>
    <col min="1794" max="1794" width="33" style="117" customWidth="1"/>
    <col min="1795" max="1795" width="11.6640625" style="117" customWidth="1"/>
    <col min="1796" max="1798" width="6.44140625" style="117" customWidth="1"/>
    <col min="1799" max="1799" width="39" style="117" customWidth="1"/>
    <col min="1800" max="1817" width="11.88671875" style="117" customWidth="1"/>
    <col min="1818" max="1818" width="9.109375" style="117" customWidth="1"/>
    <col min="1819" max="1819" width="15.33203125" style="117" customWidth="1"/>
    <col min="1820" max="2048" width="9.109375" style="117"/>
    <col min="2049" max="2049" width="9.109375" style="117" customWidth="1"/>
    <col min="2050" max="2050" width="33" style="117" customWidth="1"/>
    <col min="2051" max="2051" width="11.6640625" style="117" customWidth="1"/>
    <col min="2052" max="2054" width="6.44140625" style="117" customWidth="1"/>
    <col min="2055" max="2055" width="39" style="117" customWidth="1"/>
    <col min="2056" max="2073" width="11.88671875" style="117" customWidth="1"/>
    <col min="2074" max="2074" width="9.109375" style="117" customWidth="1"/>
    <col min="2075" max="2075" width="15.33203125" style="117" customWidth="1"/>
    <col min="2076" max="2304" width="9.109375" style="117"/>
    <col min="2305" max="2305" width="9.109375" style="117" customWidth="1"/>
    <col min="2306" max="2306" width="33" style="117" customWidth="1"/>
    <col min="2307" max="2307" width="11.6640625" style="117" customWidth="1"/>
    <col min="2308" max="2310" width="6.44140625" style="117" customWidth="1"/>
    <col min="2311" max="2311" width="39" style="117" customWidth="1"/>
    <col min="2312" max="2329" width="11.88671875" style="117" customWidth="1"/>
    <col min="2330" max="2330" width="9.109375" style="117" customWidth="1"/>
    <col min="2331" max="2331" width="15.33203125" style="117" customWidth="1"/>
    <col min="2332" max="2560" width="9.109375" style="117"/>
    <col min="2561" max="2561" width="9.109375" style="117" customWidth="1"/>
    <col min="2562" max="2562" width="33" style="117" customWidth="1"/>
    <col min="2563" max="2563" width="11.6640625" style="117" customWidth="1"/>
    <col min="2564" max="2566" width="6.44140625" style="117" customWidth="1"/>
    <col min="2567" max="2567" width="39" style="117" customWidth="1"/>
    <col min="2568" max="2585" width="11.88671875" style="117" customWidth="1"/>
    <col min="2586" max="2586" width="9.109375" style="117" customWidth="1"/>
    <col min="2587" max="2587" width="15.33203125" style="117" customWidth="1"/>
    <col min="2588" max="2816" width="9.109375" style="117"/>
    <col min="2817" max="2817" width="9.109375" style="117" customWidth="1"/>
    <col min="2818" max="2818" width="33" style="117" customWidth="1"/>
    <col min="2819" max="2819" width="11.6640625" style="117" customWidth="1"/>
    <col min="2820" max="2822" width="6.44140625" style="117" customWidth="1"/>
    <col min="2823" max="2823" width="39" style="117" customWidth="1"/>
    <col min="2824" max="2841" width="11.88671875" style="117" customWidth="1"/>
    <col min="2842" max="2842" width="9.109375" style="117" customWidth="1"/>
    <col min="2843" max="2843" width="15.33203125" style="117" customWidth="1"/>
    <col min="2844" max="3072" width="9.109375" style="117"/>
    <col min="3073" max="3073" width="9.109375" style="117" customWidth="1"/>
    <col min="3074" max="3074" width="33" style="117" customWidth="1"/>
    <col min="3075" max="3075" width="11.6640625" style="117" customWidth="1"/>
    <col min="3076" max="3078" width="6.44140625" style="117" customWidth="1"/>
    <col min="3079" max="3079" width="39" style="117" customWidth="1"/>
    <col min="3080" max="3097" width="11.88671875" style="117" customWidth="1"/>
    <col min="3098" max="3098" width="9.109375" style="117" customWidth="1"/>
    <col min="3099" max="3099" width="15.33203125" style="117" customWidth="1"/>
    <col min="3100" max="3328" width="9.109375" style="117"/>
    <col min="3329" max="3329" width="9.109375" style="117" customWidth="1"/>
    <col min="3330" max="3330" width="33" style="117" customWidth="1"/>
    <col min="3331" max="3331" width="11.6640625" style="117" customWidth="1"/>
    <col min="3332" max="3334" width="6.44140625" style="117" customWidth="1"/>
    <col min="3335" max="3335" width="39" style="117" customWidth="1"/>
    <col min="3336" max="3353" width="11.88671875" style="117" customWidth="1"/>
    <col min="3354" max="3354" width="9.109375" style="117" customWidth="1"/>
    <col min="3355" max="3355" width="15.33203125" style="117" customWidth="1"/>
    <col min="3356" max="3584" width="9.109375" style="117"/>
    <col min="3585" max="3585" width="9.109375" style="117" customWidth="1"/>
    <col min="3586" max="3586" width="33" style="117" customWidth="1"/>
    <col min="3587" max="3587" width="11.6640625" style="117" customWidth="1"/>
    <col min="3588" max="3590" width="6.44140625" style="117" customWidth="1"/>
    <col min="3591" max="3591" width="39" style="117" customWidth="1"/>
    <col min="3592" max="3609" width="11.88671875" style="117" customWidth="1"/>
    <col min="3610" max="3610" width="9.109375" style="117" customWidth="1"/>
    <col min="3611" max="3611" width="15.33203125" style="117" customWidth="1"/>
    <col min="3612" max="3840" width="9.109375" style="117"/>
    <col min="3841" max="3841" width="9.109375" style="117" customWidth="1"/>
    <col min="3842" max="3842" width="33" style="117" customWidth="1"/>
    <col min="3843" max="3843" width="11.6640625" style="117" customWidth="1"/>
    <col min="3844" max="3846" width="6.44140625" style="117" customWidth="1"/>
    <col min="3847" max="3847" width="39" style="117" customWidth="1"/>
    <col min="3848" max="3865" width="11.88671875" style="117" customWidth="1"/>
    <col min="3866" max="3866" width="9.109375" style="117" customWidth="1"/>
    <col min="3867" max="3867" width="15.33203125" style="117" customWidth="1"/>
    <col min="3868" max="4096" width="9.109375" style="117"/>
    <col min="4097" max="4097" width="9.109375" style="117" customWidth="1"/>
    <col min="4098" max="4098" width="33" style="117" customWidth="1"/>
    <col min="4099" max="4099" width="11.6640625" style="117" customWidth="1"/>
    <col min="4100" max="4102" width="6.44140625" style="117" customWidth="1"/>
    <col min="4103" max="4103" width="39" style="117" customWidth="1"/>
    <col min="4104" max="4121" width="11.88671875" style="117" customWidth="1"/>
    <col min="4122" max="4122" width="9.109375" style="117" customWidth="1"/>
    <col min="4123" max="4123" width="15.33203125" style="117" customWidth="1"/>
    <col min="4124" max="4352" width="9.109375" style="117"/>
    <col min="4353" max="4353" width="9.109375" style="117" customWidth="1"/>
    <col min="4354" max="4354" width="33" style="117" customWidth="1"/>
    <col min="4355" max="4355" width="11.6640625" style="117" customWidth="1"/>
    <col min="4356" max="4358" width="6.44140625" style="117" customWidth="1"/>
    <col min="4359" max="4359" width="39" style="117" customWidth="1"/>
    <col min="4360" max="4377" width="11.88671875" style="117" customWidth="1"/>
    <col min="4378" max="4378" width="9.109375" style="117" customWidth="1"/>
    <col min="4379" max="4379" width="15.33203125" style="117" customWidth="1"/>
    <col min="4380" max="4608" width="9.109375" style="117"/>
    <col min="4609" max="4609" width="9.109375" style="117" customWidth="1"/>
    <col min="4610" max="4610" width="33" style="117" customWidth="1"/>
    <col min="4611" max="4611" width="11.6640625" style="117" customWidth="1"/>
    <col min="4612" max="4614" width="6.44140625" style="117" customWidth="1"/>
    <col min="4615" max="4615" width="39" style="117" customWidth="1"/>
    <col min="4616" max="4633" width="11.88671875" style="117" customWidth="1"/>
    <col min="4634" max="4634" width="9.109375" style="117" customWidth="1"/>
    <col min="4635" max="4635" width="15.33203125" style="117" customWidth="1"/>
    <col min="4636" max="4864" width="9.109375" style="117"/>
    <col min="4865" max="4865" width="9.109375" style="117" customWidth="1"/>
    <col min="4866" max="4866" width="33" style="117" customWidth="1"/>
    <col min="4867" max="4867" width="11.6640625" style="117" customWidth="1"/>
    <col min="4868" max="4870" width="6.44140625" style="117" customWidth="1"/>
    <col min="4871" max="4871" width="39" style="117" customWidth="1"/>
    <col min="4872" max="4889" width="11.88671875" style="117" customWidth="1"/>
    <col min="4890" max="4890" width="9.109375" style="117" customWidth="1"/>
    <col min="4891" max="4891" width="15.33203125" style="117" customWidth="1"/>
    <col min="4892" max="5120" width="9.109375" style="117"/>
    <col min="5121" max="5121" width="9.109375" style="117" customWidth="1"/>
    <col min="5122" max="5122" width="33" style="117" customWidth="1"/>
    <col min="5123" max="5123" width="11.6640625" style="117" customWidth="1"/>
    <col min="5124" max="5126" width="6.44140625" style="117" customWidth="1"/>
    <col min="5127" max="5127" width="39" style="117" customWidth="1"/>
    <col min="5128" max="5145" width="11.88671875" style="117" customWidth="1"/>
    <col min="5146" max="5146" width="9.109375" style="117" customWidth="1"/>
    <col min="5147" max="5147" width="15.33203125" style="117" customWidth="1"/>
    <col min="5148" max="5376" width="9.109375" style="117"/>
    <col min="5377" max="5377" width="9.109375" style="117" customWidth="1"/>
    <col min="5378" max="5378" width="33" style="117" customWidth="1"/>
    <col min="5379" max="5379" width="11.6640625" style="117" customWidth="1"/>
    <col min="5380" max="5382" width="6.44140625" style="117" customWidth="1"/>
    <col min="5383" max="5383" width="39" style="117" customWidth="1"/>
    <col min="5384" max="5401" width="11.88671875" style="117" customWidth="1"/>
    <col min="5402" max="5402" width="9.109375" style="117" customWidth="1"/>
    <col min="5403" max="5403" width="15.33203125" style="117" customWidth="1"/>
    <col min="5404" max="5632" width="9.109375" style="117"/>
    <col min="5633" max="5633" width="9.109375" style="117" customWidth="1"/>
    <col min="5634" max="5634" width="33" style="117" customWidth="1"/>
    <col min="5635" max="5635" width="11.6640625" style="117" customWidth="1"/>
    <col min="5636" max="5638" width="6.44140625" style="117" customWidth="1"/>
    <col min="5639" max="5639" width="39" style="117" customWidth="1"/>
    <col min="5640" max="5657" width="11.88671875" style="117" customWidth="1"/>
    <col min="5658" max="5658" width="9.109375" style="117" customWidth="1"/>
    <col min="5659" max="5659" width="15.33203125" style="117" customWidth="1"/>
    <col min="5660" max="5888" width="9.109375" style="117"/>
    <col min="5889" max="5889" width="9.109375" style="117" customWidth="1"/>
    <col min="5890" max="5890" width="33" style="117" customWidth="1"/>
    <col min="5891" max="5891" width="11.6640625" style="117" customWidth="1"/>
    <col min="5892" max="5894" width="6.44140625" style="117" customWidth="1"/>
    <col min="5895" max="5895" width="39" style="117" customWidth="1"/>
    <col min="5896" max="5913" width="11.88671875" style="117" customWidth="1"/>
    <col min="5914" max="5914" width="9.109375" style="117" customWidth="1"/>
    <col min="5915" max="5915" width="15.33203125" style="117" customWidth="1"/>
    <col min="5916" max="6144" width="9.109375" style="117"/>
    <col min="6145" max="6145" width="9.109375" style="117" customWidth="1"/>
    <col min="6146" max="6146" width="33" style="117" customWidth="1"/>
    <col min="6147" max="6147" width="11.6640625" style="117" customWidth="1"/>
    <col min="6148" max="6150" width="6.44140625" style="117" customWidth="1"/>
    <col min="6151" max="6151" width="39" style="117" customWidth="1"/>
    <col min="6152" max="6169" width="11.88671875" style="117" customWidth="1"/>
    <col min="6170" max="6170" width="9.109375" style="117" customWidth="1"/>
    <col min="6171" max="6171" width="15.33203125" style="117" customWidth="1"/>
    <col min="6172" max="6400" width="9.109375" style="117"/>
    <col min="6401" max="6401" width="9.109375" style="117" customWidth="1"/>
    <col min="6402" max="6402" width="33" style="117" customWidth="1"/>
    <col min="6403" max="6403" width="11.6640625" style="117" customWidth="1"/>
    <col min="6404" max="6406" width="6.44140625" style="117" customWidth="1"/>
    <col min="6407" max="6407" width="39" style="117" customWidth="1"/>
    <col min="6408" max="6425" width="11.88671875" style="117" customWidth="1"/>
    <col min="6426" max="6426" width="9.109375" style="117" customWidth="1"/>
    <col min="6427" max="6427" width="15.33203125" style="117" customWidth="1"/>
    <col min="6428" max="6656" width="9.109375" style="117"/>
    <col min="6657" max="6657" width="9.109375" style="117" customWidth="1"/>
    <col min="6658" max="6658" width="33" style="117" customWidth="1"/>
    <col min="6659" max="6659" width="11.6640625" style="117" customWidth="1"/>
    <col min="6660" max="6662" width="6.44140625" style="117" customWidth="1"/>
    <col min="6663" max="6663" width="39" style="117" customWidth="1"/>
    <col min="6664" max="6681" width="11.88671875" style="117" customWidth="1"/>
    <col min="6682" max="6682" width="9.109375" style="117" customWidth="1"/>
    <col min="6683" max="6683" width="15.33203125" style="117" customWidth="1"/>
    <col min="6684" max="6912" width="9.109375" style="117"/>
    <col min="6913" max="6913" width="9.109375" style="117" customWidth="1"/>
    <col min="6914" max="6914" width="33" style="117" customWidth="1"/>
    <col min="6915" max="6915" width="11.6640625" style="117" customWidth="1"/>
    <col min="6916" max="6918" width="6.44140625" style="117" customWidth="1"/>
    <col min="6919" max="6919" width="39" style="117" customWidth="1"/>
    <col min="6920" max="6937" width="11.88671875" style="117" customWidth="1"/>
    <col min="6938" max="6938" width="9.109375" style="117" customWidth="1"/>
    <col min="6939" max="6939" width="15.33203125" style="117" customWidth="1"/>
    <col min="6940" max="7168" width="9.109375" style="117"/>
    <col min="7169" max="7169" width="9.109375" style="117" customWidth="1"/>
    <col min="7170" max="7170" width="33" style="117" customWidth="1"/>
    <col min="7171" max="7171" width="11.6640625" style="117" customWidth="1"/>
    <col min="7172" max="7174" width="6.44140625" style="117" customWidth="1"/>
    <col min="7175" max="7175" width="39" style="117" customWidth="1"/>
    <col min="7176" max="7193" width="11.88671875" style="117" customWidth="1"/>
    <col min="7194" max="7194" width="9.109375" style="117" customWidth="1"/>
    <col min="7195" max="7195" width="15.33203125" style="117" customWidth="1"/>
    <col min="7196" max="7424" width="9.109375" style="117"/>
    <col min="7425" max="7425" width="9.109375" style="117" customWidth="1"/>
    <col min="7426" max="7426" width="33" style="117" customWidth="1"/>
    <col min="7427" max="7427" width="11.6640625" style="117" customWidth="1"/>
    <col min="7428" max="7430" width="6.44140625" style="117" customWidth="1"/>
    <col min="7431" max="7431" width="39" style="117" customWidth="1"/>
    <col min="7432" max="7449" width="11.88671875" style="117" customWidth="1"/>
    <col min="7450" max="7450" width="9.109375" style="117" customWidth="1"/>
    <col min="7451" max="7451" width="15.33203125" style="117" customWidth="1"/>
    <col min="7452" max="7680" width="9.109375" style="117"/>
    <col min="7681" max="7681" width="9.109375" style="117" customWidth="1"/>
    <col min="7682" max="7682" width="33" style="117" customWidth="1"/>
    <col min="7683" max="7683" width="11.6640625" style="117" customWidth="1"/>
    <col min="7684" max="7686" width="6.44140625" style="117" customWidth="1"/>
    <col min="7687" max="7687" width="39" style="117" customWidth="1"/>
    <col min="7688" max="7705" width="11.88671875" style="117" customWidth="1"/>
    <col min="7706" max="7706" width="9.109375" style="117" customWidth="1"/>
    <col min="7707" max="7707" width="15.33203125" style="117" customWidth="1"/>
    <col min="7708" max="7936" width="9.109375" style="117"/>
    <col min="7937" max="7937" width="9.109375" style="117" customWidth="1"/>
    <col min="7938" max="7938" width="33" style="117" customWidth="1"/>
    <col min="7939" max="7939" width="11.6640625" style="117" customWidth="1"/>
    <col min="7940" max="7942" width="6.44140625" style="117" customWidth="1"/>
    <col min="7943" max="7943" width="39" style="117" customWidth="1"/>
    <col min="7944" max="7961" width="11.88671875" style="117" customWidth="1"/>
    <col min="7962" max="7962" width="9.109375" style="117" customWidth="1"/>
    <col min="7963" max="7963" width="15.33203125" style="117" customWidth="1"/>
    <col min="7964" max="8192" width="9.109375" style="117"/>
    <col min="8193" max="8193" width="9.109375" style="117" customWidth="1"/>
    <col min="8194" max="8194" width="33" style="117" customWidth="1"/>
    <col min="8195" max="8195" width="11.6640625" style="117" customWidth="1"/>
    <col min="8196" max="8198" width="6.44140625" style="117" customWidth="1"/>
    <col min="8199" max="8199" width="39" style="117" customWidth="1"/>
    <col min="8200" max="8217" width="11.88671875" style="117" customWidth="1"/>
    <col min="8218" max="8218" width="9.109375" style="117" customWidth="1"/>
    <col min="8219" max="8219" width="15.33203125" style="117" customWidth="1"/>
    <col min="8220" max="8448" width="9.109375" style="117"/>
    <col min="8449" max="8449" width="9.109375" style="117" customWidth="1"/>
    <col min="8450" max="8450" width="33" style="117" customWidth="1"/>
    <col min="8451" max="8451" width="11.6640625" style="117" customWidth="1"/>
    <col min="8452" max="8454" width="6.44140625" style="117" customWidth="1"/>
    <col min="8455" max="8455" width="39" style="117" customWidth="1"/>
    <col min="8456" max="8473" width="11.88671875" style="117" customWidth="1"/>
    <col min="8474" max="8474" width="9.109375" style="117" customWidth="1"/>
    <col min="8475" max="8475" width="15.33203125" style="117" customWidth="1"/>
    <col min="8476" max="8704" width="9.109375" style="117"/>
    <col min="8705" max="8705" width="9.109375" style="117" customWidth="1"/>
    <col min="8706" max="8706" width="33" style="117" customWidth="1"/>
    <col min="8707" max="8707" width="11.6640625" style="117" customWidth="1"/>
    <col min="8708" max="8710" width="6.44140625" style="117" customWidth="1"/>
    <col min="8711" max="8711" width="39" style="117" customWidth="1"/>
    <col min="8712" max="8729" width="11.88671875" style="117" customWidth="1"/>
    <col min="8730" max="8730" width="9.109375" style="117" customWidth="1"/>
    <col min="8731" max="8731" width="15.33203125" style="117" customWidth="1"/>
    <col min="8732" max="8960" width="9.109375" style="117"/>
    <col min="8961" max="8961" width="9.109375" style="117" customWidth="1"/>
    <col min="8962" max="8962" width="33" style="117" customWidth="1"/>
    <col min="8963" max="8963" width="11.6640625" style="117" customWidth="1"/>
    <col min="8964" max="8966" width="6.44140625" style="117" customWidth="1"/>
    <col min="8967" max="8967" width="39" style="117" customWidth="1"/>
    <col min="8968" max="8985" width="11.88671875" style="117" customWidth="1"/>
    <col min="8986" max="8986" width="9.109375" style="117" customWidth="1"/>
    <col min="8987" max="8987" width="15.33203125" style="117" customWidth="1"/>
    <col min="8988" max="9216" width="9.109375" style="117"/>
    <col min="9217" max="9217" width="9.109375" style="117" customWidth="1"/>
    <col min="9218" max="9218" width="33" style="117" customWidth="1"/>
    <col min="9219" max="9219" width="11.6640625" style="117" customWidth="1"/>
    <col min="9220" max="9222" width="6.44140625" style="117" customWidth="1"/>
    <col min="9223" max="9223" width="39" style="117" customWidth="1"/>
    <col min="9224" max="9241" width="11.88671875" style="117" customWidth="1"/>
    <col min="9242" max="9242" width="9.109375" style="117" customWidth="1"/>
    <col min="9243" max="9243" width="15.33203125" style="117" customWidth="1"/>
    <col min="9244" max="9472" width="9.109375" style="117"/>
    <col min="9473" max="9473" width="9.109375" style="117" customWidth="1"/>
    <col min="9474" max="9474" width="33" style="117" customWidth="1"/>
    <col min="9475" max="9475" width="11.6640625" style="117" customWidth="1"/>
    <col min="9476" max="9478" width="6.44140625" style="117" customWidth="1"/>
    <col min="9479" max="9479" width="39" style="117" customWidth="1"/>
    <col min="9480" max="9497" width="11.88671875" style="117" customWidth="1"/>
    <col min="9498" max="9498" width="9.109375" style="117" customWidth="1"/>
    <col min="9499" max="9499" width="15.33203125" style="117" customWidth="1"/>
    <col min="9500" max="9728" width="9.109375" style="117"/>
    <col min="9729" max="9729" width="9.109375" style="117" customWidth="1"/>
    <col min="9730" max="9730" width="33" style="117" customWidth="1"/>
    <col min="9731" max="9731" width="11.6640625" style="117" customWidth="1"/>
    <col min="9732" max="9734" width="6.44140625" style="117" customWidth="1"/>
    <col min="9735" max="9735" width="39" style="117" customWidth="1"/>
    <col min="9736" max="9753" width="11.88671875" style="117" customWidth="1"/>
    <col min="9754" max="9754" width="9.109375" style="117" customWidth="1"/>
    <col min="9755" max="9755" width="15.33203125" style="117" customWidth="1"/>
    <col min="9756" max="9984" width="9.109375" style="117"/>
    <col min="9985" max="9985" width="9.109375" style="117" customWidth="1"/>
    <col min="9986" max="9986" width="33" style="117" customWidth="1"/>
    <col min="9987" max="9987" width="11.6640625" style="117" customWidth="1"/>
    <col min="9988" max="9990" width="6.44140625" style="117" customWidth="1"/>
    <col min="9991" max="9991" width="39" style="117" customWidth="1"/>
    <col min="9992" max="10009" width="11.88671875" style="117" customWidth="1"/>
    <col min="10010" max="10010" width="9.109375" style="117" customWidth="1"/>
    <col min="10011" max="10011" width="15.33203125" style="117" customWidth="1"/>
    <col min="10012" max="10240" width="9.109375" style="117"/>
    <col min="10241" max="10241" width="9.109375" style="117" customWidth="1"/>
    <col min="10242" max="10242" width="33" style="117" customWidth="1"/>
    <col min="10243" max="10243" width="11.6640625" style="117" customWidth="1"/>
    <col min="10244" max="10246" width="6.44140625" style="117" customWidth="1"/>
    <col min="10247" max="10247" width="39" style="117" customWidth="1"/>
    <col min="10248" max="10265" width="11.88671875" style="117" customWidth="1"/>
    <col min="10266" max="10266" width="9.109375" style="117" customWidth="1"/>
    <col min="10267" max="10267" width="15.33203125" style="117" customWidth="1"/>
    <col min="10268" max="10496" width="9.109375" style="117"/>
    <col min="10497" max="10497" width="9.109375" style="117" customWidth="1"/>
    <col min="10498" max="10498" width="33" style="117" customWidth="1"/>
    <col min="10499" max="10499" width="11.6640625" style="117" customWidth="1"/>
    <col min="10500" max="10502" width="6.44140625" style="117" customWidth="1"/>
    <col min="10503" max="10503" width="39" style="117" customWidth="1"/>
    <col min="10504" max="10521" width="11.88671875" style="117" customWidth="1"/>
    <col min="10522" max="10522" width="9.109375" style="117" customWidth="1"/>
    <col min="10523" max="10523" width="15.33203125" style="117" customWidth="1"/>
    <col min="10524" max="10752" width="9.109375" style="117"/>
    <col min="10753" max="10753" width="9.109375" style="117" customWidth="1"/>
    <col min="10754" max="10754" width="33" style="117" customWidth="1"/>
    <col min="10755" max="10755" width="11.6640625" style="117" customWidth="1"/>
    <col min="10756" max="10758" width="6.44140625" style="117" customWidth="1"/>
    <col min="10759" max="10759" width="39" style="117" customWidth="1"/>
    <col min="10760" max="10777" width="11.88671875" style="117" customWidth="1"/>
    <col min="10778" max="10778" width="9.109375" style="117" customWidth="1"/>
    <col min="10779" max="10779" width="15.33203125" style="117" customWidth="1"/>
    <col min="10780" max="11008" width="9.109375" style="117"/>
    <col min="11009" max="11009" width="9.109375" style="117" customWidth="1"/>
    <col min="11010" max="11010" width="33" style="117" customWidth="1"/>
    <col min="11011" max="11011" width="11.6640625" style="117" customWidth="1"/>
    <col min="11012" max="11014" width="6.44140625" style="117" customWidth="1"/>
    <col min="11015" max="11015" width="39" style="117" customWidth="1"/>
    <col min="11016" max="11033" width="11.88671875" style="117" customWidth="1"/>
    <col min="11034" max="11034" width="9.109375" style="117" customWidth="1"/>
    <col min="11035" max="11035" width="15.33203125" style="117" customWidth="1"/>
    <col min="11036" max="11264" width="9.109375" style="117"/>
    <col min="11265" max="11265" width="9.109375" style="117" customWidth="1"/>
    <col min="11266" max="11266" width="33" style="117" customWidth="1"/>
    <col min="11267" max="11267" width="11.6640625" style="117" customWidth="1"/>
    <col min="11268" max="11270" width="6.44140625" style="117" customWidth="1"/>
    <col min="11271" max="11271" width="39" style="117" customWidth="1"/>
    <col min="11272" max="11289" width="11.88671875" style="117" customWidth="1"/>
    <col min="11290" max="11290" width="9.109375" style="117" customWidth="1"/>
    <col min="11291" max="11291" width="15.33203125" style="117" customWidth="1"/>
    <col min="11292" max="11520" width="9.109375" style="117"/>
    <col min="11521" max="11521" width="9.109375" style="117" customWidth="1"/>
    <col min="11522" max="11522" width="33" style="117" customWidth="1"/>
    <col min="11523" max="11523" width="11.6640625" style="117" customWidth="1"/>
    <col min="11524" max="11526" width="6.44140625" style="117" customWidth="1"/>
    <col min="11527" max="11527" width="39" style="117" customWidth="1"/>
    <col min="11528" max="11545" width="11.88671875" style="117" customWidth="1"/>
    <col min="11546" max="11546" width="9.109375" style="117" customWidth="1"/>
    <col min="11547" max="11547" width="15.33203125" style="117" customWidth="1"/>
    <col min="11548" max="11776" width="9.109375" style="117"/>
    <col min="11777" max="11777" width="9.109375" style="117" customWidth="1"/>
    <col min="11778" max="11778" width="33" style="117" customWidth="1"/>
    <col min="11779" max="11779" width="11.6640625" style="117" customWidth="1"/>
    <col min="11780" max="11782" width="6.44140625" style="117" customWidth="1"/>
    <col min="11783" max="11783" width="39" style="117" customWidth="1"/>
    <col min="11784" max="11801" width="11.88671875" style="117" customWidth="1"/>
    <col min="11802" max="11802" width="9.109375" style="117" customWidth="1"/>
    <col min="11803" max="11803" width="15.33203125" style="117" customWidth="1"/>
    <col min="11804" max="12032" width="9.109375" style="117"/>
    <col min="12033" max="12033" width="9.109375" style="117" customWidth="1"/>
    <col min="12034" max="12034" width="33" style="117" customWidth="1"/>
    <col min="12035" max="12035" width="11.6640625" style="117" customWidth="1"/>
    <col min="12036" max="12038" width="6.44140625" style="117" customWidth="1"/>
    <col min="12039" max="12039" width="39" style="117" customWidth="1"/>
    <col min="12040" max="12057" width="11.88671875" style="117" customWidth="1"/>
    <col min="12058" max="12058" width="9.109375" style="117" customWidth="1"/>
    <col min="12059" max="12059" width="15.33203125" style="117" customWidth="1"/>
    <col min="12060" max="12288" width="9.109375" style="117"/>
    <col min="12289" max="12289" width="9.109375" style="117" customWidth="1"/>
    <col min="12290" max="12290" width="33" style="117" customWidth="1"/>
    <col min="12291" max="12291" width="11.6640625" style="117" customWidth="1"/>
    <col min="12292" max="12294" width="6.44140625" style="117" customWidth="1"/>
    <col min="12295" max="12295" width="39" style="117" customWidth="1"/>
    <col min="12296" max="12313" width="11.88671875" style="117" customWidth="1"/>
    <col min="12314" max="12314" width="9.109375" style="117" customWidth="1"/>
    <col min="12315" max="12315" width="15.33203125" style="117" customWidth="1"/>
    <col min="12316" max="12544" width="9.109375" style="117"/>
    <col min="12545" max="12545" width="9.109375" style="117" customWidth="1"/>
    <col min="12546" max="12546" width="33" style="117" customWidth="1"/>
    <col min="12547" max="12547" width="11.6640625" style="117" customWidth="1"/>
    <col min="12548" max="12550" width="6.44140625" style="117" customWidth="1"/>
    <col min="12551" max="12551" width="39" style="117" customWidth="1"/>
    <col min="12552" max="12569" width="11.88671875" style="117" customWidth="1"/>
    <col min="12570" max="12570" width="9.109375" style="117" customWidth="1"/>
    <col min="12571" max="12571" width="15.33203125" style="117" customWidth="1"/>
    <col min="12572" max="12800" width="9.109375" style="117"/>
    <col min="12801" max="12801" width="9.109375" style="117" customWidth="1"/>
    <col min="12802" max="12802" width="33" style="117" customWidth="1"/>
    <col min="12803" max="12803" width="11.6640625" style="117" customWidth="1"/>
    <col min="12804" max="12806" width="6.44140625" style="117" customWidth="1"/>
    <col min="12807" max="12807" width="39" style="117" customWidth="1"/>
    <col min="12808" max="12825" width="11.88671875" style="117" customWidth="1"/>
    <col min="12826" max="12826" width="9.109375" style="117" customWidth="1"/>
    <col min="12827" max="12827" width="15.33203125" style="117" customWidth="1"/>
    <col min="12828" max="13056" width="9.109375" style="117"/>
    <col min="13057" max="13057" width="9.109375" style="117" customWidth="1"/>
    <col min="13058" max="13058" width="33" style="117" customWidth="1"/>
    <col min="13059" max="13059" width="11.6640625" style="117" customWidth="1"/>
    <col min="13060" max="13062" width="6.44140625" style="117" customWidth="1"/>
    <col min="13063" max="13063" width="39" style="117" customWidth="1"/>
    <col min="13064" max="13081" width="11.88671875" style="117" customWidth="1"/>
    <col min="13082" max="13082" width="9.109375" style="117" customWidth="1"/>
    <col min="13083" max="13083" width="15.33203125" style="117" customWidth="1"/>
    <col min="13084" max="13312" width="9.109375" style="117"/>
    <col min="13313" max="13313" width="9.109375" style="117" customWidth="1"/>
    <col min="13314" max="13314" width="33" style="117" customWidth="1"/>
    <col min="13315" max="13315" width="11.6640625" style="117" customWidth="1"/>
    <col min="13316" max="13318" width="6.44140625" style="117" customWidth="1"/>
    <col min="13319" max="13319" width="39" style="117" customWidth="1"/>
    <col min="13320" max="13337" width="11.88671875" style="117" customWidth="1"/>
    <col min="13338" max="13338" width="9.109375" style="117" customWidth="1"/>
    <col min="13339" max="13339" width="15.33203125" style="117" customWidth="1"/>
    <col min="13340" max="13568" width="9.109375" style="117"/>
    <col min="13569" max="13569" width="9.109375" style="117" customWidth="1"/>
    <col min="13570" max="13570" width="33" style="117" customWidth="1"/>
    <col min="13571" max="13571" width="11.6640625" style="117" customWidth="1"/>
    <col min="13572" max="13574" width="6.44140625" style="117" customWidth="1"/>
    <col min="13575" max="13575" width="39" style="117" customWidth="1"/>
    <col min="13576" max="13593" width="11.88671875" style="117" customWidth="1"/>
    <col min="13594" max="13594" width="9.109375" style="117" customWidth="1"/>
    <col min="13595" max="13595" width="15.33203125" style="117" customWidth="1"/>
    <col min="13596" max="13824" width="9.109375" style="117"/>
    <col min="13825" max="13825" width="9.109375" style="117" customWidth="1"/>
    <col min="13826" max="13826" width="33" style="117" customWidth="1"/>
    <col min="13827" max="13827" width="11.6640625" style="117" customWidth="1"/>
    <col min="13828" max="13830" width="6.44140625" style="117" customWidth="1"/>
    <col min="13831" max="13831" width="39" style="117" customWidth="1"/>
    <col min="13832" max="13849" width="11.88671875" style="117" customWidth="1"/>
    <col min="13850" max="13850" width="9.109375" style="117" customWidth="1"/>
    <col min="13851" max="13851" width="15.33203125" style="117" customWidth="1"/>
    <col min="13852" max="14080" width="9.109375" style="117"/>
    <col min="14081" max="14081" width="9.109375" style="117" customWidth="1"/>
    <col min="14082" max="14082" width="33" style="117" customWidth="1"/>
    <col min="14083" max="14083" width="11.6640625" style="117" customWidth="1"/>
    <col min="14084" max="14086" width="6.44140625" style="117" customWidth="1"/>
    <col min="14087" max="14087" width="39" style="117" customWidth="1"/>
    <col min="14088" max="14105" width="11.88671875" style="117" customWidth="1"/>
    <col min="14106" max="14106" width="9.109375" style="117" customWidth="1"/>
    <col min="14107" max="14107" width="15.33203125" style="117" customWidth="1"/>
    <col min="14108" max="14336" width="9.109375" style="117"/>
    <col min="14337" max="14337" width="9.109375" style="117" customWidth="1"/>
    <col min="14338" max="14338" width="33" style="117" customWidth="1"/>
    <col min="14339" max="14339" width="11.6640625" style="117" customWidth="1"/>
    <col min="14340" max="14342" width="6.44140625" style="117" customWidth="1"/>
    <col min="14343" max="14343" width="39" style="117" customWidth="1"/>
    <col min="14344" max="14361" width="11.88671875" style="117" customWidth="1"/>
    <col min="14362" max="14362" width="9.109375" style="117" customWidth="1"/>
    <col min="14363" max="14363" width="15.33203125" style="117" customWidth="1"/>
    <col min="14364" max="14592" width="9.109375" style="117"/>
    <col min="14593" max="14593" width="9.109375" style="117" customWidth="1"/>
    <col min="14594" max="14594" width="33" style="117" customWidth="1"/>
    <col min="14595" max="14595" width="11.6640625" style="117" customWidth="1"/>
    <col min="14596" max="14598" width="6.44140625" style="117" customWidth="1"/>
    <col min="14599" max="14599" width="39" style="117" customWidth="1"/>
    <col min="14600" max="14617" width="11.88671875" style="117" customWidth="1"/>
    <col min="14618" max="14618" width="9.109375" style="117" customWidth="1"/>
    <col min="14619" max="14619" width="15.33203125" style="117" customWidth="1"/>
    <col min="14620" max="14848" width="9.109375" style="117"/>
    <col min="14849" max="14849" width="9.109375" style="117" customWidth="1"/>
    <col min="14850" max="14850" width="33" style="117" customWidth="1"/>
    <col min="14851" max="14851" width="11.6640625" style="117" customWidth="1"/>
    <col min="14852" max="14854" width="6.44140625" style="117" customWidth="1"/>
    <col min="14855" max="14855" width="39" style="117" customWidth="1"/>
    <col min="14856" max="14873" width="11.88671875" style="117" customWidth="1"/>
    <col min="14874" max="14874" width="9.109375" style="117" customWidth="1"/>
    <col min="14875" max="14875" width="15.33203125" style="117" customWidth="1"/>
    <col min="14876" max="15104" width="9.109375" style="117"/>
    <col min="15105" max="15105" width="9.109375" style="117" customWidth="1"/>
    <col min="15106" max="15106" width="33" style="117" customWidth="1"/>
    <col min="15107" max="15107" width="11.6640625" style="117" customWidth="1"/>
    <col min="15108" max="15110" width="6.44140625" style="117" customWidth="1"/>
    <col min="15111" max="15111" width="39" style="117" customWidth="1"/>
    <col min="15112" max="15129" width="11.88671875" style="117" customWidth="1"/>
    <col min="15130" max="15130" width="9.109375" style="117" customWidth="1"/>
    <col min="15131" max="15131" width="15.33203125" style="117" customWidth="1"/>
    <col min="15132" max="15360" width="9.109375" style="117"/>
    <col min="15361" max="15361" width="9.109375" style="117" customWidth="1"/>
    <col min="15362" max="15362" width="33" style="117" customWidth="1"/>
    <col min="15363" max="15363" width="11.6640625" style="117" customWidth="1"/>
    <col min="15364" max="15366" width="6.44140625" style="117" customWidth="1"/>
    <col min="15367" max="15367" width="39" style="117" customWidth="1"/>
    <col min="15368" max="15385" width="11.88671875" style="117" customWidth="1"/>
    <col min="15386" max="15386" width="9.109375" style="117" customWidth="1"/>
    <col min="15387" max="15387" width="15.33203125" style="117" customWidth="1"/>
    <col min="15388" max="15616" width="9.109375" style="117"/>
    <col min="15617" max="15617" width="9.109375" style="117" customWidth="1"/>
    <col min="15618" max="15618" width="33" style="117" customWidth="1"/>
    <col min="15619" max="15619" width="11.6640625" style="117" customWidth="1"/>
    <col min="15620" max="15622" width="6.44140625" style="117" customWidth="1"/>
    <col min="15623" max="15623" width="39" style="117" customWidth="1"/>
    <col min="15624" max="15641" width="11.88671875" style="117" customWidth="1"/>
    <col min="15642" max="15642" width="9.109375" style="117" customWidth="1"/>
    <col min="15643" max="15643" width="15.33203125" style="117" customWidth="1"/>
    <col min="15644" max="15872" width="9.109375" style="117"/>
    <col min="15873" max="15873" width="9.109375" style="117" customWidth="1"/>
    <col min="15874" max="15874" width="33" style="117" customWidth="1"/>
    <col min="15875" max="15875" width="11.6640625" style="117" customWidth="1"/>
    <col min="15876" max="15878" width="6.44140625" style="117" customWidth="1"/>
    <col min="15879" max="15879" width="39" style="117" customWidth="1"/>
    <col min="15880" max="15897" width="11.88671875" style="117" customWidth="1"/>
    <col min="15898" max="15898" width="9.109375" style="117" customWidth="1"/>
    <col min="15899" max="15899" width="15.33203125" style="117" customWidth="1"/>
    <col min="15900" max="16128" width="9.109375" style="117"/>
    <col min="16129" max="16129" width="9.109375" style="117" customWidth="1"/>
    <col min="16130" max="16130" width="33" style="117" customWidth="1"/>
    <col min="16131" max="16131" width="11.6640625" style="117" customWidth="1"/>
    <col min="16132" max="16134" width="6.44140625" style="117" customWidth="1"/>
    <col min="16135" max="16135" width="39" style="117" customWidth="1"/>
    <col min="16136" max="16153" width="11.88671875" style="117" customWidth="1"/>
    <col min="16154" max="16154" width="9.109375" style="117" customWidth="1"/>
    <col min="16155" max="16155" width="15.33203125" style="117" customWidth="1"/>
    <col min="16156" max="16384" width="9.109375" style="117"/>
  </cols>
  <sheetData>
    <row r="1" spans="1:29" s="114" customFormat="1" ht="79.5" customHeight="1">
      <c r="B1" s="852" t="str">
        <f>Cover!$B$2</f>
        <v>Substation Extension Package SS-35 for Extension of 400kV GIS bay at 765/400kV Kanpur POWERGRID Substation under consultancy works for U.P. Power Transmission Corporation Limited (UPPTCL)</v>
      </c>
      <c r="C1" s="852"/>
      <c r="D1" s="852"/>
      <c r="E1" s="852"/>
      <c r="F1" s="852"/>
      <c r="G1" s="852"/>
      <c r="H1" s="115"/>
      <c r="I1" s="115"/>
      <c r="J1" s="115"/>
      <c r="K1" s="115"/>
      <c r="L1" s="115"/>
      <c r="M1" s="115"/>
      <c r="N1" s="115"/>
      <c r="O1" s="115"/>
      <c r="P1" s="115"/>
      <c r="Q1" s="115"/>
      <c r="R1" s="115"/>
      <c r="S1" s="115"/>
      <c r="T1" s="115"/>
      <c r="U1" s="115"/>
      <c r="V1" s="115"/>
      <c r="W1" s="115"/>
      <c r="X1" s="115"/>
      <c r="Y1" s="115"/>
      <c r="AA1" s="116"/>
      <c r="AB1" s="116"/>
      <c r="AC1" s="116"/>
    </row>
    <row r="2" spans="1:29" ht="20.100000000000001" customHeight="1">
      <c r="B2" s="853" t="str">
        <f>Cover!B3</f>
        <v>Specification No.:CC-CS/989-NR3/GIS-4019/3/G2</v>
      </c>
      <c r="C2" s="853"/>
      <c r="D2" s="853"/>
      <c r="E2" s="853"/>
      <c r="F2" s="853"/>
      <c r="G2" s="853"/>
      <c r="H2" s="118"/>
      <c r="I2" s="118"/>
      <c r="J2" s="118"/>
      <c r="K2" s="118"/>
      <c r="L2" s="118"/>
      <c r="M2" s="118"/>
      <c r="N2" s="118"/>
      <c r="O2" s="118"/>
      <c r="P2" s="118"/>
      <c r="Q2" s="118"/>
      <c r="R2" s="118"/>
      <c r="S2" s="118"/>
      <c r="T2" s="118"/>
      <c r="U2" s="118"/>
      <c r="V2" s="118"/>
      <c r="W2" s="118"/>
      <c r="X2" s="118"/>
      <c r="Y2" s="118"/>
      <c r="AA2" s="119" t="s">
        <v>100</v>
      </c>
      <c r="AB2" s="120">
        <v>1</v>
      </c>
      <c r="AC2" s="121"/>
    </row>
    <row r="3" spans="1:29" ht="12" customHeight="1">
      <c r="B3" s="122"/>
      <c r="C3" s="122"/>
      <c r="D3" s="122"/>
      <c r="E3" s="122"/>
      <c r="F3" s="118"/>
      <c r="G3" s="118"/>
      <c r="H3" s="118"/>
      <c r="I3" s="118"/>
      <c r="J3" s="118"/>
      <c r="K3" s="118"/>
      <c r="L3" s="118"/>
      <c r="M3" s="118"/>
      <c r="N3" s="118"/>
      <c r="O3" s="118"/>
      <c r="P3" s="118"/>
      <c r="Q3" s="118"/>
      <c r="R3" s="118"/>
      <c r="S3" s="118"/>
      <c r="T3" s="118"/>
      <c r="U3" s="118"/>
      <c r="V3" s="118"/>
      <c r="W3" s="118"/>
      <c r="X3" s="118"/>
      <c r="Y3" s="118"/>
      <c r="AA3" s="119" t="s">
        <v>101</v>
      </c>
      <c r="AB3" s="120" t="s">
        <v>102</v>
      </c>
      <c r="AC3" s="121"/>
    </row>
    <row r="4" spans="1:29" ht="20.100000000000001" customHeight="1">
      <c r="B4" s="854" t="s">
        <v>103</v>
      </c>
      <c r="C4" s="854"/>
      <c r="D4" s="854"/>
      <c r="E4" s="854"/>
      <c r="F4" s="854"/>
      <c r="G4" s="854"/>
      <c r="H4" s="118"/>
      <c r="I4" s="118"/>
      <c r="J4" s="118"/>
      <c r="K4" s="118"/>
      <c r="L4" s="118"/>
      <c r="M4" s="118"/>
      <c r="N4" s="118"/>
      <c r="O4" s="118"/>
      <c r="P4" s="118"/>
      <c r="Q4" s="118"/>
      <c r="R4" s="118"/>
      <c r="S4" s="118"/>
      <c r="T4" s="118"/>
      <c r="U4" s="118"/>
      <c r="V4" s="118"/>
      <c r="W4" s="118"/>
      <c r="X4" s="118"/>
      <c r="Y4" s="118"/>
      <c r="AA4" s="119"/>
      <c r="AB4" s="120"/>
      <c r="AC4" s="121"/>
    </row>
    <row r="5" spans="1:29" ht="12" customHeight="1">
      <c r="B5" s="123"/>
      <c r="C5" s="123"/>
      <c r="F5" s="118"/>
      <c r="G5" s="118"/>
      <c r="H5" s="118"/>
      <c r="I5" s="118"/>
      <c r="J5" s="118"/>
      <c r="K5" s="118"/>
      <c r="L5" s="118"/>
      <c r="M5" s="118"/>
      <c r="N5" s="118"/>
      <c r="O5" s="118"/>
      <c r="P5" s="118"/>
      <c r="Q5" s="118"/>
      <c r="R5" s="118"/>
      <c r="S5" s="118"/>
      <c r="T5" s="118"/>
      <c r="U5" s="118"/>
      <c r="V5" s="118"/>
      <c r="W5" s="118"/>
      <c r="X5" s="118"/>
      <c r="Y5" s="118"/>
      <c r="AA5" s="121"/>
      <c r="AB5" s="121"/>
      <c r="AC5" s="121"/>
    </row>
    <row r="6" spans="1:29" s="114" customFormat="1" ht="43.5" customHeight="1">
      <c r="B6" s="124" t="s">
        <v>104</v>
      </c>
      <c r="C6" s="125"/>
      <c r="D6" s="855"/>
      <c r="E6" s="855"/>
      <c r="F6" s="855"/>
      <c r="G6" s="855"/>
      <c r="H6" s="126"/>
      <c r="I6" s="126">
        <f>IF(D6="Sole Bidder",1,2)</f>
        <v>2</v>
      </c>
      <c r="J6" s="126"/>
      <c r="K6" s="126"/>
      <c r="L6" s="126"/>
      <c r="M6" s="126"/>
      <c r="N6" s="126"/>
      <c r="O6" s="126"/>
      <c r="P6" s="126"/>
      <c r="Q6" s="126"/>
      <c r="R6" s="126"/>
      <c r="S6" s="126"/>
      <c r="U6" s="126"/>
      <c r="V6" s="126"/>
      <c r="W6" s="126"/>
      <c r="X6" s="126"/>
      <c r="Y6" s="126"/>
      <c r="AA6" s="127">
        <f>IF(D6= "Sole Bidder", 0, D7)</f>
        <v>0</v>
      </c>
      <c r="AB6" s="116"/>
      <c r="AC6" s="116"/>
    </row>
    <row r="7" spans="1:29" ht="50.1" customHeight="1">
      <c r="A7" s="128"/>
      <c r="B7" s="124" t="str">
        <f>IF(D6= "JV (Joint Venture)", "Total Nos. of  Partners in the JV [excluding the Lead Partner]", "")</f>
        <v/>
      </c>
      <c r="C7" s="129"/>
      <c r="D7" s="856"/>
      <c r="E7" s="857"/>
      <c r="F7" s="857"/>
      <c r="G7" s="858"/>
      <c r="AA7" s="121"/>
      <c r="AB7" s="121"/>
      <c r="AC7" s="121"/>
    </row>
    <row r="8" spans="1:29" ht="19.5" customHeight="1">
      <c r="B8" s="131"/>
      <c r="C8" s="131"/>
      <c r="D8" s="126"/>
    </row>
    <row r="9" spans="1:29" ht="20.100000000000001" customHeight="1">
      <c r="B9" s="132" t="str">
        <f>IF(D6= "Sole Bidder", "Name of Sole Bidder", "Name of Lead Partner")</f>
        <v>Name of Lead Partner</v>
      </c>
      <c r="C9" s="133"/>
      <c r="D9" s="846"/>
      <c r="E9" s="847"/>
      <c r="F9" s="847"/>
      <c r="G9" s="848"/>
    </row>
    <row r="10" spans="1:29" ht="20.100000000000001" customHeight="1">
      <c r="B10" s="134" t="str">
        <f>IF(D6= "Sole Bidder", "Address of Sole Bidder", "Address of Lead Partner")</f>
        <v>Address of Lead Partner</v>
      </c>
      <c r="C10" s="135"/>
      <c r="D10" s="846"/>
      <c r="E10" s="847"/>
      <c r="F10" s="847"/>
      <c r="G10" s="848"/>
    </row>
    <row r="11" spans="1:29" ht="20.100000000000001" customHeight="1">
      <c r="B11" s="136"/>
      <c r="C11" s="137"/>
      <c r="D11" s="846"/>
      <c r="E11" s="847"/>
      <c r="F11" s="847"/>
      <c r="G11" s="848"/>
    </row>
    <row r="12" spans="1:29" ht="20.100000000000001" customHeight="1">
      <c r="B12" s="138"/>
      <c r="C12" s="139"/>
      <c r="D12" s="846"/>
      <c r="E12" s="847"/>
      <c r="F12" s="847"/>
      <c r="G12" s="848"/>
    </row>
    <row r="13" spans="1:29" ht="20.100000000000001" customHeight="1"/>
    <row r="14" spans="1:29" ht="20.100000000000001" customHeight="1">
      <c r="B14" s="132" t="str">
        <f>IF(D6="JV (Joint Venture)", "Name of other Partner","Name of other Partner - 1")</f>
        <v>Name of other Partner - 1</v>
      </c>
      <c r="C14" s="133"/>
      <c r="D14" s="846"/>
      <c r="E14" s="847"/>
      <c r="F14" s="847"/>
      <c r="G14" s="848"/>
    </row>
    <row r="15" spans="1:29" ht="20.100000000000001" customHeight="1">
      <c r="B15" s="134" t="str">
        <f>IF(D6="JV (Joint Venture)", "Address of other Partner","Address of other Partner - 1")</f>
        <v>Address of other Partner - 1</v>
      </c>
      <c r="C15" s="135"/>
      <c r="D15" s="849"/>
      <c r="E15" s="850"/>
      <c r="F15" s="850"/>
      <c r="G15" s="851"/>
    </row>
    <row r="16" spans="1:29" ht="20.100000000000001" customHeight="1">
      <c r="B16" s="136"/>
      <c r="C16" s="137"/>
      <c r="D16" s="849"/>
      <c r="E16" s="850"/>
      <c r="F16" s="850"/>
      <c r="G16" s="851"/>
    </row>
    <row r="17" spans="2:25" ht="20.100000000000001" customHeight="1">
      <c r="B17" s="138"/>
      <c r="C17" s="139"/>
      <c r="D17" s="849"/>
      <c r="E17" s="850"/>
      <c r="F17" s="850"/>
      <c r="G17" s="851"/>
    </row>
    <row r="18" spans="2:25" ht="20.100000000000001" customHeight="1"/>
    <row r="19" spans="2:25" ht="20.100000000000001" hidden="1" customHeight="1">
      <c r="B19" s="132" t="s">
        <v>105</v>
      </c>
      <c r="C19" s="133"/>
      <c r="D19" s="846"/>
      <c r="E19" s="847"/>
      <c r="F19" s="847"/>
      <c r="G19" s="848"/>
    </row>
    <row r="20" spans="2:25" ht="20.100000000000001" hidden="1" customHeight="1">
      <c r="B20" s="134" t="s">
        <v>106</v>
      </c>
      <c r="C20" s="135"/>
      <c r="D20" s="846"/>
      <c r="E20" s="847"/>
      <c r="F20" s="847"/>
      <c r="G20" s="848"/>
    </row>
    <row r="21" spans="2:25" ht="20.100000000000001" hidden="1" customHeight="1">
      <c r="B21" s="136"/>
      <c r="C21" s="137"/>
      <c r="D21" s="846"/>
      <c r="E21" s="847"/>
      <c r="F21" s="847"/>
      <c r="G21" s="848"/>
    </row>
    <row r="22" spans="2:25" ht="20.100000000000001" hidden="1" customHeight="1">
      <c r="B22" s="138"/>
      <c r="C22" s="139"/>
      <c r="D22" s="846"/>
      <c r="E22" s="847"/>
      <c r="F22" s="847"/>
      <c r="G22" s="848"/>
    </row>
    <row r="23" spans="2:25" ht="20.100000000000001" customHeight="1">
      <c r="B23" s="140"/>
      <c r="C23" s="140"/>
    </row>
    <row r="24" spans="2:25" ht="21" customHeight="1">
      <c r="B24" s="141" t="s">
        <v>107</v>
      </c>
      <c r="C24" s="142"/>
      <c r="D24" s="846"/>
      <c r="E24" s="847"/>
      <c r="F24" s="847"/>
      <c r="G24" s="848"/>
    </row>
    <row r="25" spans="2:25" ht="21" customHeight="1">
      <c r="B25" s="141" t="s">
        <v>108</v>
      </c>
      <c r="C25" s="142"/>
      <c r="D25" s="846"/>
      <c r="E25" s="847"/>
      <c r="F25" s="847"/>
      <c r="G25" s="848"/>
    </row>
    <row r="26" spans="2:25" ht="21" customHeight="1">
      <c r="B26" s="143"/>
      <c r="C26" s="143"/>
      <c r="D26" s="144"/>
    </row>
    <row r="27" spans="2:25" s="114" customFormat="1" ht="21" customHeight="1">
      <c r="B27" s="141" t="s">
        <v>109</v>
      </c>
      <c r="C27" s="142"/>
      <c r="D27" s="145"/>
      <c r="E27" s="146"/>
      <c r="F27" s="145"/>
      <c r="G27" s="147" t="str">
        <f>IF(D27&gt;H27, "Invalid Date !", "")</f>
        <v/>
      </c>
      <c r="H27" s="148">
        <f>IF(E27="Feb",28,IF(OR(E27="Apr", E27="Jun", E27="Sep", E27="Nov"),30,31))</f>
        <v>31</v>
      </c>
      <c r="I27" s="118"/>
      <c r="J27" s="118"/>
      <c r="K27" s="118"/>
      <c r="L27" s="118"/>
      <c r="M27" s="118"/>
      <c r="N27" s="118"/>
      <c r="O27" s="118"/>
      <c r="P27" s="118"/>
      <c r="Q27" s="118"/>
      <c r="R27" s="118"/>
      <c r="S27" s="118"/>
      <c r="T27" s="118"/>
      <c r="U27" s="118"/>
      <c r="V27" s="118"/>
      <c r="W27" s="118"/>
      <c r="X27" s="118"/>
      <c r="Y27" s="118"/>
    </row>
    <row r="28" spans="2:25" ht="21" customHeight="1">
      <c r="B28" s="141" t="s">
        <v>110</v>
      </c>
      <c r="C28" s="142"/>
      <c r="D28" s="846"/>
      <c r="E28" s="847"/>
      <c r="F28" s="847"/>
      <c r="G28" s="848"/>
    </row>
    <row r="29" spans="2:25">
      <c r="E29" s="130"/>
    </row>
  </sheetData>
  <sheetProtection password="CA3A" sheet="1" objects="1" scenarios="1" selectLockedCells="1"/>
  <customSheetViews>
    <customSheetView guid="{22CC5C8B-E1A0-44D5-9004-AA64A7EE9D42}" showGridLines="0" printArea="1" hiddenRows="1" hiddenColumns="1" view="pageBreakPreview" topLeftCell="A4">
      <selection activeCell="D7" sqref="D7:G7"/>
      <pageMargins left="0.75" right="0.75" top="0.69" bottom="0.7" header="0.4" footer="0.37"/>
      <pageSetup scale="86" orientation="portrait" r:id="rId1"/>
      <headerFooter alignWithMargins="0"/>
    </customSheetView>
    <customSheetView guid="{BF4E98EC-B3A8-42CF-8525-78BE0EF2C154}"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83920EE0-E8FD-48B1-9AB8-BA60512AB904}" showGridLines="0" printArea="1" hiddenRows="1" hiddenColumns="1" view="pageBreakPreview">
      <selection activeCell="E27" sqref="E27"/>
      <pageMargins left="0.75" right="0.75" top="0.69" bottom="0.7" header="0.4" footer="0.37"/>
      <pageSetup scale="86" orientation="portrait" r:id="rId3"/>
      <headerFooter alignWithMargins="0"/>
    </customSheetView>
    <customSheetView guid="{F6B46BB5-6129-417F-AAA2-2F132322448E}" showGridLines="0" printArea="1" hiddenRows="1" hiddenColumns="1" view="pageBreakPreview">
      <selection activeCell="D14" sqref="D14:G14"/>
      <pageMargins left="0.75" right="0.75" top="0.69" bottom="0.7" header="0.4" footer="0.37"/>
      <pageSetup scale="86" orientation="portrait" r:id="rId4"/>
      <headerFooter alignWithMargins="0"/>
    </customSheetView>
  </customSheetViews>
  <mergeCells count="20">
    <mergeCell ref="D16:G16"/>
    <mergeCell ref="B1:G1"/>
    <mergeCell ref="B2:G2"/>
    <mergeCell ref="B4:G4"/>
    <mergeCell ref="D6:G6"/>
    <mergeCell ref="D7:G7"/>
    <mergeCell ref="D9:G9"/>
    <mergeCell ref="D10:G10"/>
    <mergeCell ref="D11:G11"/>
    <mergeCell ref="D12:G12"/>
    <mergeCell ref="D14:G14"/>
    <mergeCell ref="D15:G15"/>
    <mergeCell ref="D25:G25"/>
    <mergeCell ref="D28:G28"/>
    <mergeCell ref="D17:G17"/>
    <mergeCell ref="D19:G19"/>
    <mergeCell ref="D20:G20"/>
    <mergeCell ref="D21:G21"/>
    <mergeCell ref="D22:G22"/>
    <mergeCell ref="D24:G24"/>
  </mergeCells>
  <conditionalFormatting sqref="B19:C22">
    <cfRule type="expression" dxfId="8" priority="3" stopIfTrue="1">
      <formula>$AA$6&lt;2</formula>
    </cfRule>
  </conditionalFormatting>
  <conditionalFormatting sqref="B14:C17">
    <cfRule type="expression" dxfId="7" priority="4" stopIfTrue="1">
      <formula>$AA$6&lt;1</formula>
    </cfRule>
  </conditionalFormatting>
  <conditionalFormatting sqref="B7:G7">
    <cfRule type="expression" dxfId="6" priority="5" stopIfTrue="1">
      <formula>$D$6="Sole Bidder"</formula>
    </cfRule>
  </conditionalFormatting>
  <conditionalFormatting sqref="D14:G17">
    <cfRule type="expression" dxfId="5" priority="2" stopIfTrue="1">
      <formula>$AA$6&lt;1</formula>
    </cfRule>
  </conditionalFormatting>
  <conditionalFormatting sqref="D19:G22">
    <cfRule type="expression" dxfId="4" priority="1" stopIfTrue="1">
      <formula>$AA$6&lt;2</formula>
    </cfRule>
  </conditionalFormatting>
  <dataValidations count="6">
    <dataValidation type="list" allowBlank="1" showInputMessage="1" showErrorMessage="1" sqref="WVN98306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formula1>"2013,2014,2015"</formula1>
    </dataValidation>
    <dataValidation type="list" allowBlank="1" showInputMessage="1" showErrorMessage="1" sqref="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formula1>"Jan,Feb,Mar,Apr,May,Jun,Jul,Aug,Sep,Oct,Nov,Dec"</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formula1>"1,2,3,4,5,6,7,8,9,10,11,12,13,14,15,16,17,18,19,20,21,22,23,24,25,26,27,28,29,30,31"</formula1>
    </dataValidation>
    <dataValidation type="list" allowBlank="1" showInputMessage="1" showErrorMessage="1" sqref="D7:G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WVL983047:WVO983047">
      <formula1>$AB$3</formula1>
    </dataValidation>
    <dataValidation type="list" allowBlank="1" showInputMessage="1" showErrorMessage="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formula1>$AA$2:$AA$3</formula1>
    </dataValidation>
    <dataValidation type="list" allowBlank="1" showInputMessage="1" showErrorMessage="1" sqref="F27">
      <formula1>"2019,2020"</formula1>
    </dataValidation>
  </dataValidations>
  <pageMargins left="0.75" right="0.75" top="0.69" bottom="0.7" header="0.4" footer="0.37"/>
  <pageSetup scale="86"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X86"/>
  <sheetViews>
    <sheetView view="pageBreakPreview" topLeftCell="A55" zoomScale="70" zoomScaleNormal="92" zoomScaleSheetLayoutView="70" workbookViewId="0">
      <selection activeCell="M17" sqref="M17:M74"/>
    </sheetView>
  </sheetViews>
  <sheetFormatPr defaultColWidth="9.109375" defaultRowHeight="18"/>
  <cols>
    <col min="1" max="1" width="6.5546875" style="760" customWidth="1"/>
    <col min="2" max="2" width="14.6640625" style="343" customWidth="1"/>
    <col min="3" max="3" width="10.88671875" style="343" customWidth="1"/>
    <col min="4" max="4" width="39.33203125" style="771" bestFit="1" customWidth="1"/>
    <col min="5" max="5" width="16.33203125" style="343" customWidth="1"/>
    <col min="6" max="6" width="20.33203125" style="772" customWidth="1"/>
    <col min="7" max="7" width="20.88671875" style="772" customWidth="1"/>
    <col min="8" max="8" width="10.5546875" style="772" customWidth="1"/>
    <col min="9" max="9" width="20" style="772" customWidth="1"/>
    <col min="10" max="10" width="62" style="773" customWidth="1"/>
    <col min="11" max="11" width="5.6640625" style="773" customWidth="1"/>
    <col min="12" max="12" width="9.6640625" style="774" customWidth="1"/>
    <col min="13" max="13" width="20.5546875" style="343" customWidth="1"/>
    <col min="14" max="14" width="28.6640625" style="343" customWidth="1"/>
    <col min="15" max="15" width="15.109375" style="343" hidden="1" customWidth="1"/>
    <col min="16" max="16" width="16.6640625" style="343" hidden="1" customWidth="1"/>
    <col min="17" max="17" width="12.44140625" style="343" customWidth="1"/>
    <col min="18" max="18" width="15.33203125" style="343" customWidth="1"/>
    <col min="19" max="19" width="16" style="343" customWidth="1"/>
    <col min="20" max="24" width="9.109375" style="343" hidden="1" customWidth="1"/>
    <col min="25" max="46" width="9.109375" style="343" customWidth="1"/>
    <col min="47" max="16384" width="9.109375" style="343"/>
  </cols>
  <sheetData>
    <row r="1" spans="1:21">
      <c r="A1" s="1" t="str">
        <f>Cover!B3</f>
        <v>Specification No.:CC-CS/989-NR3/GIS-4019/3/G2</v>
      </c>
      <c r="B1" s="1"/>
      <c r="C1" s="1"/>
      <c r="D1" s="1"/>
      <c r="E1" s="1"/>
      <c r="F1" s="777"/>
      <c r="G1" s="777"/>
      <c r="H1" s="777"/>
      <c r="I1" s="777"/>
      <c r="J1" s="778"/>
      <c r="K1" s="778"/>
      <c r="L1" s="778"/>
      <c r="M1" s="2"/>
      <c r="N1" s="2"/>
      <c r="O1" s="342"/>
      <c r="P1" s="342"/>
    </row>
    <row r="2" spans="1:21">
      <c r="A2" s="6"/>
      <c r="B2" s="4"/>
      <c r="C2" s="4"/>
      <c r="D2" s="4"/>
      <c r="E2" s="4"/>
      <c r="F2" s="497"/>
      <c r="G2" s="497"/>
      <c r="H2" s="497"/>
      <c r="I2" s="497"/>
      <c r="J2" s="729"/>
      <c r="K2" s="729"/>
      <c r="L2" s="729"/>
      <c r="M2" s="5"/>
      <c r="N2" s="5"/>
    </row>
    <row r="3" spans="1:21" ht="15.6">
      <c r="A3" s="869" t="str">
        <f>Cover!$B$2</f>
        <v>Substation Extension Package SS-35 for Extension of 400kV GIS bay at 765/400kV Kanpur POWERGRID Substation under consultancy works for U.P. Power Transmission Corporation Limited (UPPTCL)</v>
      </c>
      <c r="B3" s="869"/>
      <c r="C3" s="869"/>
      <c r="D3" s="869"/>
      <c r="E3" s="869"/>
      <c r="F3" s="869"/>
      <c r="G3" s="869"/>
      <c r="H3" s="869"/>
      <c r="I3" s="869"/>
      <c r="J3" s="869"/>
      <c r="K3" s="869"/>
      <c r="L3" s="869"/>
      <c r="M3" s="869"/>
      <c r="N3" s="869"/>
    </row>
    <row r="4" spans="1:21" ht="15.6">
      <c r="A4" s="870" t="s">
        <v>0</v>
      </c>
      <c r="B4" s="870"/>
      <c r="C4" s="870"/>
      <c r="D4" s="870"/>
      <c r="E4" s="870"/>
      <c r="F4" s="870"/>
      <c r="G4" s="870"/>
      <c r="H4" s="870"/>
      <c r="I4" s="870"/>
      <c r="J4" s="870"/>
      <c r="K4" s="870"/>
      <c r="L4" s="870"/>
      <c r="M4" s="870"/>
      <c r="N4" s="870"/>
    </row>
    <row r="5" spans="1:21">
      <c r="A5" s="6"/>
      <c r="B5" s="6"/>
      <c r="C5" s="6"/>
      <c r="D5" s="4"/>
      <c r="E5" s="6"/>
      <c r="F5" s="455"/>
      <c r="G5" s="455"/>
      <c r="H5" s="455"/>
      <c r="I5" s="455"/>
      <c r="J5" s="730"/>
      <c r="K5" s="730"/>
      <c r="L5" s="730"/>
      <c r="M5" s="5"/>
      <c r="N5" s="5"/>
    </row>
    <row r="6" spans="1:21">
      <c r="A6" s="661" t="str">
        <f>"Bidder’s Name and Address  (" &amp; MID('Names of Bidder'!B9,9, 20) &amp; ") :"</f>
        <v>Bidder’s Name and Address  (Lead Partner) :</v>
      </c>
      <c r="B6" s="344"/>
      <c r="C6" s="344"/>
      <c r="D6" s="661"/>
      <c r="E6" s="344"/>
      <c r="F6" s="498"/>
      <c r="G6" s="498"/>
      <c r="H6" s="498"/>
      <c r="I6" s="498"/>
      <c r="J6" s="731"/>
      <c r="K6" s="731"/>
      <c r="L6" s="738" t="s">
        <v>1</v>
      </c>
      <c r="M6" s="5"/>
    </row>
    <row r="7" spans="1:21">
      <c r="A7" s="868" t="str">
        <f>IF('Names of Bidder'!D9="", "", IF('Names of Bidder'!D6= "JV (Joint Venture)", "JV of "&amp;'Names of Bidder'!D9&amp;" and "&amp;'Names of Bidder'!D14,""))</f>
        <v/>
      </c>
      <c r="B7" s="868"/>
      <c r="C7" s="868"/>
      <c r="D7" s="868"/>
      <c r="E7" s="526"/>
      <c r="F7" s="526"/>
      <c r="G7" s="526"/>
      <c r="H7" s="526"/>
      <c r="I7" s="526"/>
      <c r="J7" s="732"/>
      <c r="K7" s="732"/>
      <c r="L7" s="739" t="s">
        <v>2</v>
      </c>
      <c r="M7" s="5"/>
      <c r="U7" s="488" t="s">
        <v>244</v>
      </c>
    </row>
    <row r="8" spans="1:21">
      <c r="A8" s="728" t="s">
        <v>13</v>
      </c>
      <c r="B8" s="728"/>
      <c r="C8" s="345" t="str">
        <f>IF('Names of Bidder'!D9=0, "", 'Names of Bidder'!D9)</f>
        <v/>
      </c>
      <c r="D8" s="345"/>
      <c r="E8" s="345"/>
      <c r="F8" s="499"/>
      <c r="G8" s="499"/>
      <c r="H8" s="499"/>
      <c r="I8" s="499"/>
      <c r="J8" s="733"/>
      <c r="K8" s="733"/>
      <c r="L8" s="739" t="s">
        <v>3</v>
      </c>
      <c r="M8" s="5"/>
      <c r="U8" s="488" t="s">
        <v>245</v>
      </c>
    </row>
    <row r="9" spans="1:21">
      <c r="A9" s="728" t="s">
        <v>12</v>
      </c>
      <c r="B9" s="728"/>
      <c r="C9" s="345" t="str">
        <f>IF('Names of Bidder'!D10=0, "", 'Names of Bidder'!D10)</f>
        <v/>
      </c>
      <c r="D9" s="345"/>
      <c r="E9" s="345"/>
      <c r="F9" s="499"/>
      <c r="G9" s="499"/>
      <c r="H9" s="499"/>
      <c r="I9" s="499"/>
      <c r="J9" s="733"/>
      <c r="K9" s="733"/>
      <c r="L9" s="739" t="s">
        <v>4</v>
      </c>
      <c r="M9" s="5"/>
    </row>
    <row r="10" spans="1:21">
      <c r="A10" s="660"/>
      <c r="B10" s="346"/>
      <c r="C10" s="345" t="str">
        <f>IF('Names of Bidder'!D11=0, "", 'Names of Bidder'!D11)</f>
        <v/>
      </c>
      <c r="D10" s="345"/>
      <c r="E10" s="345"/>
      <c r="F10" s="499"/>
      <c r="G10" s="499"/>
      <c r="H10" s="499"/>
      <c r="I10" s="499"/>
      <c r="J10" s="733"/>
      <c r="K10" s="733"/>
      <c r="L10" s="739" t="s">
        <v>5</v>
      </c>
      <c r="M10" s="5"/>
    </row>
    <row r="11" spans="1:21">
      <c r="A11" s="660"/>
      <c r="B11" s="346"/>
      <c r="C11" s="345" t="str">
        <f>IF('Names of Bidder'!D12=0, "", 'Names of Bidder'!D12)</f>
        <v/>
      </c>
      <c r="D11" s="345"/>
      <c r="E11" s="345"/>
      <c r="F11" s="499"/>
      <c r="G11" s="499"/>
      <c r="H11" s="499"/>
      <c r="I11" s="499"/>
      <c r="J11" s="733"/>
      <c r="K11" s="733"/>
      <c r="L11" s="739" t="s">
        <v>6</v>
      </c>
      <c r="M11" s="5"/>
    </row>
    <row r="12" spans="1:21">
      <c r="A12" s="660"/>
      <c r="B12" s="346"/>
      <c r="C12" s="345"/>
      <c r="D12" s="345"/>
      <c r="E12" s="345"/>
      <c r="F12" s="499"/>
      <c r="G12" s="499"/>
      <c r="H12" s="499"/>
      <c r="I12" s="499"/>
      <c r="J12" s="733"/>
      <c r="K12" s="733"/>
      <c r="L12" s="739"/>
      <c r="M12" s="5"/>
    </row>
    <row r="13" spans="1:21" ht="15.6">
      <c r="A13" s="861" t="s">
        <v>433</v>
      </c>
      <c r="B13" s="861"/>
      <c r="C13" s="861"/>
      <c r="D13" s="861"/>
      <c r="E13" s="861"/>
      <c r="F13" s="861"/>
      <c r="G13" s="861"/>
      <c r="H13" s="861"/>
      <c r="I13" s="861"/>
      <c r="J13" s="861"/>
      <c r="K13" s="861"/>
      <c r="L13" s="861"/>
      <c r="M13" s="861"/>
      <c r="N13" s="861"/>
    </row>
    <row r="14" spans="1:21" ht="18.600000000000001" thickBot="1">
      <c r="A14" s="6"/>
      <c r="B14" s="6"/>
      <c r="C14" s="6"/>
      <c r="D14" s="4"/>
      <c r="E14" s="6"/>
      <c r="F14" s="455"/>
      <c r="G14" s="455"/>
      <c r="H14" s="455"/>
      <c r="I14" s="455"/>
      <c r="J14" s="730"/>
      <c r="K14" s="730"/>
      <c r="L14" s="730"/>
      <c r="M14" s="11"/>
      <c r="N14" s="12" t="s">
        <v>7</v>
      </c>
    </row>
    <row r="15" spans="1:21" s="749" customFormat="1" ht="72">
      <c r="A15" s="746" t="s">
        <v>8</v>
      </c>
      <c r="B15" s="747" t="s">
        <v>246</v>
      </c>
      <c r="C15" s="747" t="s">
        <v>258</v>
      </c>
      <c r="D15" s="748" t="s">
        <v>260</v>
      </c>
      <c r="E15" s="747" t="s">
        <v>14</v>
      </c>
      <c r="F15" s="742" t="s">
        <v>279</v>
      </c>
      <c r="G15" s="742" t="s">
        <v>287</v>
      </c>
      <c r="H15" s="742" t="s">
        <v>281</v>
      </c>
      <c r="I15" s="742" t="s">
        <v>288</v>
      </c>
      <c r="J15" s="742" t="s">
        <v>9</v>
      </c>
      <c r="K15" s="743" t="s">
        <v>10</v>
      </c>
      <c r="L15" s="743" t="s">
        <v>11</v>
      </c>
      <c r="M15" s="742" t="s">
        <v>290</v>
      </c>
      <c r="N15" s="742" t="s">
        <v>291</v>
      </c>
      <c r="Q15" s="750"/>
    </row>
    <row r="16" spans="1:21" s="687" customFormat="1" ht="15.6">
      <c r="A16" s="27">
        <v>1</v>
      </c>
      <c r="B16" s="27">
        <v>2</v>
      </c>
      <c r="C16" s="27">
        <v>3</v>
      </c>
      <c r="D16" s="27">
        <v>4</v>
      </c>
      <c r="E16" s="27">
        <v>5</v>
      </c>
      <c r="F16" s="744">
        <v>6</v>
      </c>
      <c r="G16" s="744">
        <v>7</v>
      </c>
      <c r="H16" s="744">
        <v>8</v>
      </c>
      <c r="I16" s="744">
        <v>9</v>
      </c>
      <c r="J16" s="744">
        <v>10</v>
      </c>
      <c r="K16" s="745">
        <v>11</v>
      </c>
      <c r="L16" s="745">
        <v>12</v>
      </c>
      <c r="M16" s="27">
        <v>13</v>
      </c>
      <c r="N16" s="27" t="s">
        <v>289</v>
      </c>
      <c r="Q16" s="760"/>
    </row>
    <row r="17" spans="1:23" ht="15.6">
      <c r="A17" s="711">
        <v>1</v>
      </c>
      <c r="B17" s="711">
        <v>7000010048</v>
      </c>
      <c r="C17" s="711">
        <v>410</v>
      </c>
      <c r="D17" s="779" t="s">
        <v>536</v>
      </c>
      <c r="E17" s="711">
        <v>1000032801</v>
      </c>
      <c r="F17" s="711">
        <v>85359030</v>
      </c>
      <c r="G17" s="656"/>
      <c r="H17" s="654">
        <v>18</v>
      </c>
      <c r="I17" s="657"/>
      <c r="J17" s="756" t="s">
        <v>493</v>
      </c>
      <c r="K17" s="654" t="s">
        <v>283</v>
      </c>
      <c r="L17" s="659">
        <v>2</v>
      </c>
      <c r="M17" s="658"/>
      <c r="N17" s="651" t="str">
        <f t="shared" ref="N17" si="0">IF(M17="","INCLUDED",M17*L17)</f>
        <v>INCLUDED</v>
      </c>
      <c r="O17" s="555">
        <f>IF(M17="",0,IF(I17="",M17*H17/100,I17*M17))</f>
        <v>0</v>
      </c>
      <c r="P17" s="555">
        <f>O17*L17</f>
        <v>0</v>
      </c>
      <c r="Q17" s="775"/>
      <c r="W17" s="776">
        <v>0</v>
      </c>
    </row>
    <row r="18" spans="1:23" ht="31.2">
      <c r="A18" s="711">
        <v>2</v>
      </c>
      <c r="B18" s="711">
        <v>7000010048</v>
      </c>
      <c r="C18" s="711">
        <v>420</v>
      </c>
      <c r="D18" s="779" t="s">
        <v>536</v>
      </c>
      <c r="E18" s="711">
        <v>1000004631</v>
      </c>
      <c r="F18" s="711">
        <v>85359030</v>
      </c>
      <c r="G18" s="656"/>
      <c r="H18" s="654">
        <v>18</v>
      </c>
      <c r="I18" s="657"/>
      <c r="J18" s="756" t="s">
        <v>498</v>
      </c>
      <c r="K18" s="654" t="s">
        <v>283</v>
      </c>
      <c r="L18" s="659">
        <v>1</v>
      </c>
      <c r="M18" s="658"/>
      <c r="N18" s="651" t="str">
        <f t="shared" ref="N18:N74" si="1">IF(M18="","INCLUDED",M18*L18)</f>
        <v>INCLUDED</v>
      </c>
      <c r="O18" s="555">
        <f t="shared" ref="O18:O74" si="2">IF(M18="",0,IF(I18="",M18*H18/100,I18*M18))</f>
        <v>0</v>
      </c>
      <c r="P18" s="555">
        <f t="shared" ref="P18:P74" si="3">O18*L18</f>
        <v>0</v>
      </c>
      <c r="Q18" s="775"/>
      <c r="W18" s="776">
        <v>0.05</v>
      </c>
    </row>
    <row r="19" spans="1:23" ht="31.2">
      <c r="A19" s="711">
        <v>3</v>
      </c>
      <c r="B19" s="711">
        <v>7000010048</v>
      </c>
      <c r="C19" s="711">
        <v>430</v>
      </c>
      <c r="D19" s="779" t="s">
        <v>536</v>
      </c>
      <c r="E19" s="711">
        <v>1000004627</v>
      </c>
      <c r="F19" s="711">
        <v>85359030</v>
      </c>
      <c r="G19" s="656"/>
      <c r="H19" s="654">
        <v>18</v>
      </c>
      <c r="I19" s="657"/>
      <c r="J19" s="756" t="s">
        <v>550</v>
      </c>
      <c r="K19" s="654" t="s">
        <v>283</v>
      </c>
      <c r="L19" s="659">
        <v>1</v>
      </c>
      <c r="M19" s="658"/>
      <c r="N19" s="651" t="str">
        <f t="shared" si="1"/>
        <v>INCLUDED</v>
      </c>
      <c r="O19" s="555">
        <f t="shared" si="2"/>
        <v>0</v>
      </c>
      <c r="P19" s="555">
        <f t="shared" si="3"/>
        <v>0</v>
      </c>
      <c r="Q19" s="775"/>
      <c r="W19" s="776">
        <v>0.12</v>
      </c>
    </row>
    <row r="20" spans="1:23" ht="31.2">
      <c r="A20" s="711">
        <v>4</v>
      </c>
      <c r="B20" s="711">
        <v>7000010048</v>
      </c>
      <c r="C20" s="711">
        <v>440</v>
      </c>
      <c r="D20" s="779" t="s">
        <v>536</v>
      </c>
      <c r="E20" s="711">
        <v>1000004494</v>
      </c>
      <c r="F20" s="711">
        <v>85359030</v>
      </c>
      <c r="G20" s="656"/>
      <c r="H20" s="654">
        <v>18</v>
      </c>
      <c r="I20" s="657"/>
      <c r="J20" s="756" t="s">
        <v>551</v>
      </c>
      <c r="K20" s="654" t="s">
        <v>283</v>
      </c>
      <c r="L20" s="659">
        <v>1</v>
      </c>
      <c r="M20" s="658"/>
      <c r="N20" s="651" t="str">
        <f t="shared" si="1"/>
        <v>INCLUDED</v>
      </c>
      <c r="O20" s="555">
        <f t="shared" si="2"/>
        <v>0</v>
      </c>
      <c r="P20" s="555">
        <f t="shared" si="3"/>
        <v>0</v>
      </c>
      <c r="Q20" s="775"/>
      <c r="W20" s="776">
        <v>0.18</v>
      </c>
    </row>
    <row r="21" spans="1:23" ht="15.6">
      <c r="A21" s="711">
        <v>5</v>
      </c>
      <c r="B21" s="711">
        <v>7000010048</v>
      </c>
      <c r="C21" s="711">
        <v>450</v>
      </c>
      <c r="D21" s="779" t="s">
        <v>536</v>
      </c>
      <c r="E21" s="711">
        <v>1000029506</v>
      </c>
      <c r="F21" s="711">
        <v>85389000</v>
      </c>
      <c r="G21" s="656"/>
      <c r="H21" s="654">
        <v>18</v>
      </c>
      <c r="I21" s="657"/>
      <c r="J21" s="756" t="s">
        <v>477</v>
      </c>
      <c r="K21" s="654" t="s">
        <v>282</v>
      </c>
      <c r="L21" s="659">
        <v>6</v>
      </c>
      <c r="M21" s="658"/>
      <c r="N21" s="651" t="str">
        <f t="shared" si="1"/>
        <v>INCLUDED</v>
      </c>
      <c r="O21" s="555">
        <f t="shared" si="2"/>
        <v>0</v>
      </c>
      <c r="P21" s="555">
        <f t="shared" si="3"/>
        <v>0</v>
      </c>
      <c r="Q21" s="775"/>
      <c r="W21" s="776">
        <v>0.28000000000000003</v>
      </c>
    </row>
    <row r="22" spans="1:23" ht="31.2">
      <c r="A22" s="711">
        <v>6</v>
      </c>
      <c r="B22" s="711">
        <v>7000010048</v>
      </c>
      <c r="C22" s="711">
        <v>460</v>
      </c>
      <c r="D22" s="779" t="s">
        <v>536</v>
      </c>
      <c r="E22" s="711">
        <v>1000004286</v>
      </c>
      <c r="F22" s="711">
        <v>85389000</v>
      </c>
      <c r="G22" s="656"/>
      <c r="H22" s="654">
        <v>18</v>
      </c>
      <c r="I22" s="657"/>
      <c r="J22" s="756" t="s">
        <v>476</v>
      </c>
      <c r="K22" s="654" t="s">
        <v>456</v>
      </c>
      <c r="L22" s="659">
        <v>450</v>
      </c>
      <c r="M22" s="658"/>
      <c r="N22" s="651" t="str">
        <f t="shared" si="1"/>
        <v>INCLUDED</v>
      </c>
      <c r="O22" s="555">
        <f t="shared" si="2"/>
        <v>0</v>
      </c>
      <c r="P22" s="555">
        <f t="shared" si="3"/>
        <v>0</v>
      </c>
      <c r="Q22" s="775"/>
      <c r="W22" s="776"/>
    </row>
    <row r="23" spans="1:23" ht="15.6">
      <c r="A23" s="711">
        <v>7</v>
      </c>
      <c r="B23" s="711">
        <v>7000010048</v>
      </c>
      <c r="C23" s="711">
        <v>470</v>
      </c>
      <c r="D23" s="779" t="s">
        <v>537</v>
      </c>
      <c r="E23" s="711">
        <v>1000004535</v>
      </c>
      <c r="F23" s="711">
        <v>85359090</v>
      </c>
      <c r="G23" s="656"/>
      <c r="H23" s="654">
        <v>18</v>
      </c>
      <c r="I23" s="657"/>
      <c r="J23" s="756" t="s">
        <v>475</v>
      </c>
      <c r="K23" s="654" t="s">
        <v>282</v>
      </c>
      <c r="L23" s="659">
        <v>6</v>
      </c>
      <c r="M23" s="658"/>
      <c r="N23" s="651" t="str">
        <f t="shared" si="1"/>
        <v>INCLUDED</v>
      </c>
      <c r="O23" s="555">
        <f t="shared" si="2"/>
        <v>0</v>
      </c>
      <c r="P23" s="555">
        <f t="shared" si="3"/>
        <v>0</v>
      </c>
      <c r="Q23" s="775"/>
      <c r="W23" s="776"/>
    </row>
    <row r="24" spans="1:23" ht="15.6">
      <c r="A24" s="711">
        <v>8</v>
      </c>
      <c r="B24" s="711">
        <v>7000010048</v>
      </c>
      <c r="C24" s="711">
        <v>480</v>
      </c>
      <c r="D24" s="779" t="s">
        <v>537</v>
      </c>
      <c r="E24" s="711">
        <v>1000020419</v>
      </c>
      <c r="F24" s="711">
        <v>85354010</v>
      </c>
      <c r="G24" s="656"/>
      <c r="H24" s="654">
        <v>18</v>
      </c>
      <c r="I24" s="657"/>
      <c r="J24" s="756" t="s">
        <v>435</v>
      </c>
      <c r="K24" s="654" t="s">
        <v>282</v>
      </c>
      <c r="L24" s="659">
        <v>6</v>
      </c>
      <c r="M24" s="658"/>
      <c r="N24" s="651" t="str">
        <f t="shared" si="1"/>
        <v>INCLUDED</v>
      </c>
      <c r="O24" s="555">
        <f t="shared" si="2"/>
        <v>0</v>
      </c>
      <c r="P24" s="555">
        <f t="shared" si="3"/>
        <v>0</v>
      </c>
      <c r="Q24" s="775"/>
      <c r="W24" s="776"/>
    </row>
    <row r="25" spans="1:23" ht="15.6">
      <c r="A25" s="711">
        <v>9</v>
      </c>
      <c r="B25" s="711">
        <v>7000010048</v>
      </c>
      <c r="C25" s="711">
        <v>490</v>
      </c>
      <c r="D25" s="779" t="s">
        <v>537</v>
      </c>
      <c r="E25" s="711">
        <v>1000009711</v>
      </c>
      <c r="F25" s="711">
        <v>85389000</v>
      </c>
      <c r="G25" s="656"/>
      <c r="H25" s="654">
        <v>18</v>
      </c>
      <c r="I25" s="657"/>
      <c r="J25" s="756" t="s">
        <v>552</v>
      </c>
      <c r="K25" s="654" t="s">
        <v>283</v>
      </c>
      <c r="L25" s="659">
        <v>2</v>
      </c>
      <c r="M25" s="658"/>
      <c r="N25" s="651" t="str">
        <f t="shared" si="1"/>
        <v>INCLUDED</v>
      </c>
      <c r="O25" s="555">
        <f t="shared" si="2"/>
        <v>0</v>
      </c>
      <c r="P25" s="555">
        <f t="shared" si="3"/>
        <v>0</v>
      </c>
      <c r="Q25" s="775"/>
      <c r="W25" s="776"/>
    </row>
    <row r="26" spans="1:23" ht="15.6">
      <c r="A26" s="711">
        <v>10</v>
      </c>
      <c r="B26" s="711">
        <v>7000010048</v>
      </c>
      <c r="C26" s="711">
        <v>500</v>
      </c>
      <c r="D26" s="779" t="s">
        <v>537</v>
      </c>
      <c r="E26" s="711">
        <v>1000004401</v>
      </c>
      <c r="F26" s="711">
        <v>85462040</v>
      </c>
      <c r="G26" s="656"/>
      <c r="H26" s="654">
        <v>18</v>
      </c>
      <c r="I26" s="657"/>
      <c r="J26" s="756" t="s">
        <v>434</v>
      </c>
      <c r="K26" s="654" t="s">
        <v>282</v>
      </c>
      <c r="L26" s="659">
        <v>20</v>
      </c>
      <c r="M26" s="658"/>
      <c r="N26" s="651" t="str">
        <f t="shared" si="1"/>
        <v>INCLUDED</v>
      </c>
      <c r="O26" s="555">
        <f t="shared" si="2"/>
        <v>0</v>
      </c>
      <c r="P26" s="555">
        <f t="shared" si="3"/>
        <v>0</v>
      </c>
      <c r="Q26" s="775"/>
      <c r="W26" s="776"/>
    </row>
    <row r="27" spans="1:23" ht="15.6">
      <c r="A27" s="711">
        <v>11</v>
      </c>
      <c r="B27" s="711">
        <v>7000010048</v>
      </c>
      <c r="C27" s="711">
        <v>10</v>
      </c>
      <c r="D27" s="779" t="s">
        <v>538</v>
      </c>
      <c r="E27" s="711">
        <v>1000004289</v>
      </c>
      <c r="F27" s="711">
        <v>85176210</v>
      </c>
      <c r="G27" s="656"/>
      <c r="H27" s="654">
        <v>18</v>
      </c>
      <c r="I27" s="657"/>
      <c r="J27" s="756" t="s">
        <v>553</v>
      </c>
      <c r="K27" s="654" t="s">
        <v>282</v>
      </c>
      <c r="L27" s="659">
        <v>4</v>
      </c>
      <c r="M27" s="658"/>
      <c r="N27" s="651" t="str">
        <f t="shared" si="1"/>
        <v>INCLUDED</v>
      </c>
      <c r="O27" s="555">
        <f t="shared" si="2"/>
        <v>0</v>
      </c>
      <c r="P27" s="555">
        <f t="shared" si="3"/>
        <v>0</v>
      </c>
      <c r="Q27" s="775"/>
      <c r="W27" s="776"/>
    </row>
    <row r="28" spans="1:23" ht="15.6">
      <c r="A28" s="711">
        <v>12</v>
      </c>
      <c r="B28" s="711">
        <v>7000010048</v>
      </c>
      <c r="C28" s="711">
        <v>20</v>
      </c>
      <c r="D28" s="779" t="s">
        <v>538</v>
      </c>
      <c r="E28" s="711">
        <v>1000004400</v>
      </c>
      <c r="F28" s="711">
        <v>85462040</v>
      </c>
      <c r="G28" s="656"/>
      <c r="H28" s="654">
        <v>18</v>
      </c>
      <c r="I28" s="657"/>
      <c r="J28" s="756" t="s">
        <v>501</v>
      </c>
      <c r="K28" s="654" t="s">
        <v>282</v>
      </c>
      <c r="L28" s="659">
        <v>12</v>
      </c>
      <c r="M28" s="658"/>
      <c r="N28" s="651" t="str">
        <f t="shared" si="1"/>
        <v>INCLUDED</v>
      </c>
      <c r="O28" s="555">
        <f t="shared" si="2"/>
        <v>0</v>
      </c>
      <c r="P28" s="555">
        <f t="shared" si="3"/>
        <v>0</v>
      </c>
      <c r="Q28" s="775"/>
      <c r="W28" s="776"/>
    </row>
    <row r="29" spans="1:23" ht="31.2">
      <c r="A29" s="711">
        <v>13</v>
      </c>
      <c r="B29" s="711">
        <v>7000010048</v>
      </c>
      <c r="C29" s="711">
        <v>30</v>
      </c>
      <c r="D29" s="779" t="s">
        <v>539</v>
      </c>
      <c r="E29" s="711">
        <v>1000002165</v>
      </c>
      <c r="F29" s="711">
        <v>85371000</v>
      </c>
      <c r="G29" s="656"/>
      <c r="H29" s="654">
        <v>18</v>
      </c>
      <c r="I29" s="657"/>
      <c r="J29" s="756" t="s">
        <v>499</v>
      </c>
      <c r="K29" s="654" t="s">
        <v>282</v>
      </c>
      <c r="L29" s="659">
        <v>3</v>
      </c>
      <c r="M29" s="658"/>
      <c r="N29" s="651" t="str">
        <f t="shared" si="1"/>
        <v>INCLUDED</v>
      </c>
      <c r="O29" s="555">
        <f t="shared" si="2"/>
        <v>0</v>
      </c>
      <c r="P29" s="555">
        <f t="shared" si="3"/>
        <v>0</v>
      </c>
      <c r="Q29" s="775"/>
      <c r="W29" s="776"/>
    </row>
    <row r="30" spans="1:23" ht="31.2">
      <c r="A30" s="711">
        <v>14</v>
      </c>
      <c r="B30" s="711">
        <v>7000010048</v>
      </c>
      <c r="C30" s="711">
        <v>40</v>
      </c>
      <c r="D30" s="779" t="s">
        <v>539</v>
      </c>
      <c r="E30" s="711">
        <v>1000002163</v>
      </c>
      <c r="F30" s="711">
        <v>85371000</v>
      </c>
      <c r="G30" s="656"/>
      <c r="H30" s="654">
        <v>18</v>
      </c>
      <c r="I30" s="657"/>
      <c r="J30" s="757" t="s">
        <v>466</v>
      </c>
      <c r="K30" s="654" t="s">
        <v>282</v>
      </c>
      <c r="L30" s="659">
        <v>1</v>
      </c>
      <c r="M30" s="658"/>
      <c r="N30" s="651" t="str">
        <f t="shared" si="1"/>
        <v>INCLUDED</v>
      </c>
      <c r="O30" s="555">
        <f t="shared" si="2"/>
        <v>0</v>
      </c>
      <c r="P30" s="555">
        <f t="shared" si="3"/>
        <v>0</v>
      </c>
      <c r="Q30" s="775"/>
      <c r="W30" s="776"/>
    </row>
    <row r="31" spans="1:23" ht="15.6">
      <c r="A31" s="711">
        <v>15</v>
      </c>
      <c r="B31" s="711">
        <v>7000010048</v>
      </c>
      <c r="C31" s="711">
        <v>50</v>
      </c>
      <c r="D31" s="779" t="s">
        <v>539</v>
      </c>
      <c r="E31" s="711">
        <v>1000003398</v>
      </c>
      <c r="F31" s="711">
        <v>85371000</v>
      </c>
      <c r="G31" s="656"/>
      <c r="H31" s="654">
        <v>18</v>
      </c>
      <c r="I31" s="657"/>
      <c r="J31" s="756" t="s">
        <v>500</v>
      </c>
      <c r="K31" s="654" t="s">
        <v>282</v>
      </c>
      <c r="L31" s="659">
        <v>2</v>
      </c>
      <c r="M31" s="658"/>
      <c r="N31" s="651" t="str">
        <f t="shared" si="1"/>
        <v>INCLUDED</v>
      </c>
      <c r="O31" s="555">
        <f t="shared" si="2"/>
        <v>0</v>
      </c>
      <c r="P31" s="555">
        <f t="shared" si="3"/>
        <v>0</v>
      </c>
      <c r="Q31" s="775"/>
      <c r="W31" s="776"/>
    </row>
    <row r="32" spans="1:23" ht="31.2">
      <c r="A32" s="711">
        <v>16</v>
      </c>
      <c r="B32" s="711">
        <v>7000010048</v>
      </c>
      <c r="C32" s="711">
        <v>60</v>
      </c>
      <c r="D32" s="779" t="s">
        <v>539</v>
      </c>
      <c r="E32" s="711">
        <v>1000002146</v>
      </c>
      <c r="F32" s="711">
        <v>85371000</v>
      </c>
      <c r="G32" s="656"/>
      <c r="H32" s="654">
        <v>18</v>
      </c>
      <c r="I32" s="657"/>
      <c r="J32" s="756" t="s">
        <v>465</v>
      </c>
      <c r="K32" s="654" t="s">
        <v>283</v>
      </c>
      <c r="L32" s="659">
        <v>2</v>
      </c>
      <c r="M32" s="658"/>
      <c r="N32" s="651" t="str">
        <f t="shared" si="1"/>
        <v>INCLUDED</v>
      </c>
      <c r="O32" s="555">
        <f t="shared" si="2"/>
        <v>0</v>
      </c>
      <c r="P32" s="555">
        <f t="shared" si="3"/>
        <v>0</v>
      </c>
      <c r="Q32" s="775"/>
      <c r="W32" s="776"/>
    </row>
    <row r="33" spans="1:23" ht="15.6">
      <c r="A33" s="711">
        <v>17</v>
      </c>
      <c r="B33" s="711">
        <v>7000010048</v>
      </c>
      <c r="C33" s="711">
        <v>70</v>
      </c>
      <c r="D33" s="779" t="s">
        <v>539</v>
      </c>
      <c r="E33" s="711">
        <v>1000025391</v>
      </c>
      <c r="F33" s="711">
        <v>82032000</v>
      </c>
      <c r="G33" s="656"/>
      <c r="H33" s="654">
        <v>18</v>
      </c>
      <c r="I33" s="657"/>
      <c r="J33" s="759" t="s">
        <v>554</v>
      </c>
      <c r="K33" s="654" t="s">
        <v>282</v>
      </c>
      <c r="L33" s="659">
        <v>1</v>
      </c>
      <c r="M33" s="658"/>
      <c r="N33" s="651" t="str">
        <f t="shared" si="1"/>
        <v>INCLUDED</v>
      </c>
      <c r="O33" s="555">
        <f t="shared" si="2"/>
        <v>0</v>
      </c>
      <c r="P33" s="555">
        <f t="shared" si="3"/>
        <v>0</v>
      </c>
      <c r="Q33" s="775"/>
      <c r="W33" s="776"/>
    </row>
    <row r="34" spans="1:23" ht="31.2">
      <c r="A34" s="711">
        <v>18</v>
      </c>
      <c r="B34" s="711">
        <v>7000010048</v>
      </c>
      <c r="C34" s="711">
        <v>80</v>
      </c>
      <c r="D34" s="779" t="s">
        <v>540</v>
      </c>
      <c r="E34" s="711">
        <v>1000003409</v>
      </c>
      <c r="F34" s="711">
        <v>85371000</v>
      </c>
      <c r="G34" s="656"/>
      <c r="H34" s="654">
        <v>18</v>
      </c>
      <c r="I34" s="657"/>
      <c r="J34" s="758" t="s">
        <v>495</v>
      </c>
      <c r="K34" s="654" t="s">
        <v>282</v>
      </c>
      <c r="L34" s="659">
        <v>2</v>
      </c>
      <c r="M34" s="658"/>
      <c r="N34" s="651" t="str">
        <f t="shared" si="1"/>
        <v>INCLUDED</v>
      </c>
      <c r="O34" s="555">
        <f t="shared" si="2"/>
        <v>0</v>
      </c>
      <c r="P34" s="555">
        <f t="shared" si="3"/>
        <v>0</v>
      </c>
      <c r="Q34" s="775"/>
      <c r="W34" s="776"/>
    </row>
    <row r="35" spans="1:23" ht="31.2">
      <c r="A35" s="711">
        <v>19</v>
      </c>
      <c r="B35" s="711">
        <v>7000010048</v>
      </c>
      <c r="C35" s="711">
        <v>90</v>
      </c>
      <c r="D35" s="779" t="s">
        <v>540</v>
      </c>
      <c r="E35" s="711">
        <v>1000003409</v>
      </c>
      <c r="F35" s="711">
        <v>85371000</v>
      </c>
      <c r="G35" s="656"/>
      <c r="H35" s="654">
        <v>18</v>
      </c>
      <c r="I35" s="657"/>
      <c r="J35" s="758" t="s">
        <v>495</v>
      </c>
      <c r="K35" s="654" t="s">
        <v>282</v>
      </c>
      <c r="L35" s="659">
        <v>1</v>
      </c>
      <c r="M35" s="658"/>
      <c r="N35" s="651" t="str">
        <f t="shared" si="1"/>
        <v>INCLUDED</v>
      </c>
      <c r="O35" s="555">
        <f t="shared" si="2"/>
        <v>0</v>
      </c>
      <c r="P35" s="555">
        <f t="shared" si="3"/>
        <v>0</v>
      </c>
      <c r="Q35" s="775"/>
      <c r="W35" s="776"/>
    </row>
    <row r="36" spans="1:23" ht="15.6">
      <c r="A36" s="711">
        <v>20</v>
      </c>
      <c r="B36" s="711">
        <v>7000010048</v>
      </c>
      <c r="C36" s="711">
        <v>100</v>
      </c>
      <c r="D36" s="779" t="s">
        <v>541</v>
      </c>
      <c r="E36" s="711">
        <v>1000025963</v>
      </c>
      <c r="F36" s="711">
        <v>84151090</v>
      </c>
      <c r="G36" s="656"/>
      <c r="H36" s="654">
        <v>28</v>
      </c>
      <c r="I36" s="657"/>
      <c r="J36" s="758" t="s">
        <v>555</v>
      </c>
      <c r="K36" s="654" t="s">
        <v>283</v>
      </c>
      <c r="L36" s="659">
        <v>1</v>
      </c>
      <c r="M36" s="658"/>
      <c r="N36" s="651" t="str">
        <f t="shared" si="1"/>
        <v>INCLUDED</v>
      </c>
      <c r="O36" s="555">
        <f t="shared" si="2"/>
        <v>0</v>
      </c>
      <c r="P36" s="555">
        <f t="shared" si="3"/>
        <v>0</v>
      </c>
      <c r="Q36" s="775"/>
      <c r="W36" s="776"/>
    </row>
    <row r="37" spans="1:23" ht="15.6">
      <c r="A37" s="711">
        <v>21</v>
      </c>
      <c r="B37" s="711">
        <v>7000010048</v>
      </c>
      <c r="C37" s="711">
        <v>110</v>
      </c>
      <c r="D37" s="779" t="s">
        <v>541</v>
      </c>
      <c r="E37" s="711">
        <v>1000022408</v>
      </c>
      <c r="F37" s="711">
        <v>84159000</v>
      </c>
      <c r="G37" s="656"/>
      <c r="H37" s="654">
        <v>28</v>
      </c>
      <c r="I37" s="657"/>
      <c r="J37" s="758" t="s">
        <v>556</v>
      </c>
      <c r="K37" s="654" t="s">
        <v>283</v>
      </c>
      <c r="L37" s="659">
        <v>1</v>
      </c>
      <c r="M37" s="658"/>
      <c r="N37" s="651" t="str">
        <f t="shared" si="1"/>
        <v>INCLUDED</v>
      </c>
      <c r="O37" s="555">
        <f t="shared" si="2"/>
        <v>0</v>
      </c>
      <c r="P37" s="555">
        <f t="shared" si="3"/>
        <v>0</v>
      </c>
      <c r="Q37" s="775"/>
      <c r="W37" s="776"/>
    </row>
    <row r="38" spans="1:23" ht="31.2">
      <c r="A38" s="711">
        <v>22</v>
      </c>
      <c r="B38" s="711">
        <v>7000010048</v>
      </c>
      <c r="C38" s="711">
        <v>190</v>
      </c>
      <c r="D38" s="779" t="s">
        <v>542</v>
      </c>
      <c r="E38" s="711">
        <v>1000011336</v>
      </c>
      <c r="F38" s="711">
        <v>72169990</v>
      </c>
      <c r="G38" s="656"/>
      <c r="H38" s="654">
        <v>18</v>
      </c>
      <c r="I38" s="657"/>
      <c r="J38" s="758" t="s">
        <v>557</v>
      </c>
      <c r="K38" s="654" t="s">
        <v>283</v>
      </c>
      <c r="L38" s="659">
        <v>2</v>
      </c>
      <c r="M38" s="658"/>
      <c r="N38" s="651" t="str">
        <f t="shared" si="1"/>
        <v>INCLUDED</v>
      </c>
      <c r="O38" s="555">
        <f t="shared" si="2"/>
        <v>0</v>
      </c>
      <c r="P38" s="555">
        <f t="shared" si="3"/>
        <v>0</v>
      </c>
      <c r="Q38" s="775"/>
      <c r="W38" s="776"/>
    </row>
    <row r="39" spans="1:23" ht="46.8">
      <c r="A39" s="711">
        <v>23</v>
      </c>
      <c r="B39" s="711">
        <v>7000010048</v>
      </c>
      <c r="C39" s="711">
        <v>200</v>
      </c>
      <c r="D39" s="779" t="s">
        <v>543</v>
      </c>
      <c r="E39" s="711">
        <v>1000020123</v>
      </c>
      <c r="F39" s="711">
        <v>73082011</v>
      </c>
      <c r="G39" s="656"/>
      <c r="H39" s="654">
        <v>18</v>
      </c>
      <c r="I39" s="657"/>
      <c r="J39" s="756" t="s">
        <v>504</v>
      </c>
      <c r="K39" s="654" t="s">
        <v>282</v>
      </c>
      <c r="L39" s="659">
        <v>2</v>
      </c>
      <c r="M39" s="658"/>
      <c r="N39" s="651" t="str">
        <f t="shared" si="1"/>
        <v>INCLUDED</v>
      </c>
      <c r="O39" s="555">
        <f t="shared" si="2"/>
        <v>0</v>
      </c>
      <c r="P39" s="555">
        <f t="shared" si="3"/>
        <v>0</v>
      </c>
      <c r="Q39" s="775"/>
      <c r="W39" s="776"/>
    </row>
    <row r="40" spans="1:23" ht="46.8">
      <c r="A40" s="711">
        <v>24</v>
      </c>
      <c r="B40" s="711">
        <v>7000010048</v>
      </c>
      <c r="C40" s="711">
        <v>210</v>
      </c>
      <c r="D40" s="779" t="s">
        <v>543</v>
      </c>
      <c r="E40" s="711">
        <v>1000020124</v>
      </c>
      <c r="F40" s="711">
        <v>73082011</v>
      </c>
      <c r="G40" s="656"/>
      <c r="H40" s="654">
        <v>18</v>
      </c>
      <c r="I40" s="657"/>
      <c r="J40" s="756" t="s">
        <v>505</v>
      </c>
      <c r="K40" s="654" t="s">
        <v>282</v>
      </c>
      <c r="L40" s="659">
        <v>2</v>
      </c>
      <c r="M40" s="658"/>
      <c r="N40" s="651" t="str">
        <f t="shared" si="1"/>
        <v>INCLUDED</v>
      </c>
      <c r="O40" s="555">
        <f t="shared" si="2"/>
        <v>0</v>
      </c>
      <c r="P40" s="555">
        <f t="shared" si="3"/>
        <v>0</v>
      </c>
      <c r="Q40" s="775"/>
      <c r="W40" s="776"/>
    </row>
    <row r="41" spans="1:23" ht="62.4">
      <c r="A41" s="711">
        <v>25</v>
      </c>
      <c r="B41" s="711">
        <v>7000010048</v>
      </c>
      <c r="C41" s="711">
        <v>220</v>
      </c>
      <c r="D41" s="779" t="s">
        <v>543</v>
      </c>
      <c r="E41" s="711">
        <v>1000020195</v>
      </c>
      <c r="F41" s="711">
        <v>73045930</v>
      </c>
      <c r="G41" s="656"/>
      <c r="H41" s="654">
        <v>18</v>
      </c>
      <c r="I41" s="657"/>
      <c r="J41" s="756" t="s">
        <v>436</v>
      </c>
      <c r="K41" s="654" t="s">
        <v>282</v>
      </c>
      <c r="L41" s="659">
        <v>6</v>
      </c>
      <c r="M41" s="658"/>
      <c r="N41" s="651" t="str">
        <f t="shared" si="1"/>
        <v>INCLUDED</v>
      </c>
      <c r="O41" s="555">
        <f t="shared" si="2"/>
        <v>0</v>
      </c>
      <c r="P41" s="555">
        <f t="shared" si="3"/>
        <v>0</v>
      </c>
      <c r="Q41" s="775"/>
      <c r="W41" s="776"/>
    </row>
    <row r="42" spans="1:23" ht="62.4">
      <c r="A42" s="711">
        <v>26</v>
      </c>
      <c r="B42" s="711">
        <v>7000010048</v>
      </c>
      <c r="C42" s="711">
        <v>230</v>
      </c>
      <c r="D42" s="779" t="s">
        <v>543</v>
      </c>
      <c r="E42" s="711">
        <v>1000020193</v>
      </c>
      <c r="F42" s="711">
        <v>73045930</v>
      </c>
      <c r="G42" s="656"/>
      <c r="H42" s="654">
        <v>18</v>
      </c>
      <c r="I42" s="657"/>
      <c r="J42" s="756" t="s">
        <v>478</v>
      </c>
      <c r="K42" s="654" t="s">
        <v>282</v>
      </c>
      <c r="L42" s="659">
        <v>6</v>
      </c>
      <c r="M42" s="658"/>
      <c r="N42" s="651" t="str">
        <f t="shared" si="1"/>
        <v>INCLUDED</v>
      </c>
      <c r="O42" s="555">
        <f t="shared" si="2"/>
        <v>0</v>
      </c>
      <c r="P42" s="555">
        <f t="shared" si="3"/>
        <v>0</v>
      </c>
      <c r="Q42" s="775"/>
      <c r="W42" s="776"/>
    </row>
    <row r="43" spans="1:23" ht="62.4">
      <c r="A43" s="711">
        <v>27</v>
      </c>
      <c r="B43" s="711">
        <v>7000010048</v>
      </c>
      <c r="C43" s="711">
        <v>240</v>
      </c>
      <c r="D43" s="779" t="s">
        <v>543</v>
      </c>
      <c r="E43" s="711">
        <v>1000020196</v>
      </c>
      <c r="F43" s="711">
        <v>73045930</v>
      </c>
      <c r="G43" s="656"/>
      <c r="H43" s="654">
        <v>18</v>
      </c>
      <c r="I43" s="657"/>
      <c r="J43" s="756" t="s">
        <v>496</v>
      </c>
      <c r="K43" s="654" t="s">
        <v>282</v>
      </c>
      <c r="L43" s="659">
        <v>20</v>
      </c>
      <c r="M43" s="658"/>
      <c r="N43" s="651" t="str">
        <f t="shared" si="1"/>
        <v>INCLUDED</v>
      </c>
      <c r="O43" s="555">
        <f t="shared" si="2"/>
        <v>0</v>
      </c>
      <c r="P43" s="555">
        <f t="shared" si="3"/>
        <v>0</v>
      </c>
      <c r="Q43" s="775"/>
      <c r="W43" s="776"/>
    </row>
    <row r="44" spans="1:23" ht="15.6">
      <c r="A44" s="711">
        <v>28</v>
      </c>
      <c r="B44" s="711">
        <v>7000010048</v>
      </c>
      <c r="C44" s="711">
        <v>250</v>
      </c>
      <c r="D44" s="779" t="s">
        <v>543</v>
      </c>
      <c r="E44" s="711">
        <v>1000017568</v>
      </c>
      <c r="F44" s="711">
        <v>73045930</v>
      </c>
      <c r="G44" s="656"/>
      <c r="H44" s="654">
        <v>18</v>
      </c>
      <c r="I44" s="657"/>
      <c r="J44" s="756" t="s">
        <v>503</v>
      </c>
      <c r="K44" s="654" t="s">
        <v>282</v>
      </c>
      <c r="L44" s="659">
        <v>12</v>
      </c>
      <c r="M44" s="658"/>
      <c r="N44" s="651" t="str">
        <f t="shared" si="1"/>
        <v>INCLUDED</v>
      </c>
      <c r="O44" s="555">
        <f t="shared" si="2"/>
        <v>0</v>
      </c>
      <c r="P44" s="555">
        <f t="shared" si="3"/>
        <v>0</v>
      </c>
      <c r="Q44" s="775"/>
      <c r="W44" s="776"/>
    </row>
    <row r="45" spans="1:23" ht="46.8">
      <c r="A45" s="711">
        <v>29</v>
      </c>
      <c r="B45" s="711">
        <v>7000010048</v>
      </c>
      <c r="C45" s="711">
        <v>260</v>
      </c>
      <c r="D45" s="779" t="s">
        <v>543</v>
      </c>
      <c r="E45" s="711">
        <v>1000020118</v>
      </c>
      <c r="F45" s="711">
        <v>73082011</v>
      </c>
      <c r="G45" s="656"/>
      <c r="H45" s="654">
        <v>18</v>
      </c>
      <c r="I45" s="657"/>
      <c r="J45" s="756" t="s">
        <v>502</v>
      </c>
      <c r="K45" s="654" t="s">
        <v>282</v>
      </c>
      <c r="L45" s="659">
        <v>4</v>
      </c>
      <c r="M45" s="658"/>
      <c r="N45" s="651" t="str">
        <f t="shared" si="1"/>
        <v>INCLUDED</v>
      </c>
      <c r="O45" s="555">
        <f t="shared" si="2"/>
        <v>0</v>
      </c>
      <c r="P45" s="555">
        <f t="shared" si="3"/>
        <v>0</v>
      </c>
      <c r="Q45" s="775"/>
      <c r="W45" s="776"/>
    </row>
    <row r="46" spans="1:23" ht="46.8">
      <c r="A46" s="711">
        <v>30</v>
      </c>
      <c r="B46" s="711">
        <v>7000010048</v>
      </c>
      <c r="C46" s="711">
        <v>270</v>
      </c>
      <c r="D46" s="779" t="s">
        <v>543</v>
      </c>
      <c r="E46" s="711">
        <v>1000020135</v>
      </c>
      <c r="F46" s="711">
        <v>73082011</v>
      </c>
      <c r="G46" s="656"/>
      <c r="H46" s="654">
        <v>18</v>
      </c>
      <c r="I46" s="657"/>
      <c r="J46" s="756" t="s">
        <v>558</v>
      </c>
      <c r="K46" s="654" t="s">
        <v>282</v>
      </c>
      <c r="L46" s="659">
        <v>2</v>
      </c>
      <c r="M46" s="658"/>
      <c r="N46" s="651" t="str">
        <f t="shared" si="1"/>
        <v>INCLUDED</v>
      </c>
      <c r="O46" s="555">
        <f t="shared" si="2"/>
        <v>0</v>
      </c>
      <c r="P46" s="555">
        <f t="shared" si="3"/>
        <v>0</v>
      </c>
      <c r="Q46" s="775"/>
      <c r="W46" s="776"/>
    </row>
    <row r="47" spans="1:23" ht="15.6">
      <c r="A47" s="711">
        <v>31</v>
      </c>
      <c r="B47" s="711">
        <v>7000010048</v>
      </c>
      <c r="C47" s="711">
        <v>280</v>
      </c>
      <c r="D47" s="779" t="s">
        <v>544</v>
      </c>
      <c r="E47" s="711">
        <v>1000004302</v>
      </c>
      <c r="F47" s="711">
        <v>72159090</v>
      </c>
      <c r="G47" s="656"/>
      <c r="H47" s="654">
        <v>18</v>
      </c>
      <c r="I47" s="657"/>
      <c r="J47" s="756" t="s">
        <v>559</v>
      </c>
      <c r="K47" s="654" t="s">
        <v>456</v>
      </c>
      <c r="L47" s="659">
        <v>2000</v>
      </c>
      <c r="M47" s="658"/>
      <c r="N47" s="651" t="str">
        <f t="shared" si="1"/>
        <v>INCLUDED</v>
      </c>
      <c r="O47" s="555">
        <f t="shared" si="2"/>
        <v>0</v>
      </c>
      <c r="P47" s="555">
        <f t="shared" si="3"/>
        <v>0</v>
      </c>
      <c r="Q47" s="775"/>
      <c r="W47" s="776"/>
    </row>
    <row r="48" spans="1:23" ht="15.6">
      <c r="A48" s="711">
        <v>32</v>
      </c>
      <c r="B48" s="711">
        <v>7000010048</v>
      </c>
      <c r="C48" s="711">
        <v>890</v>
      </c>
      <c r="D48" s="779" t="s">
        <v>545</v>
      </c>
      <c r="E48" s="711">
        <v>1000012010</v>
      </c>
      <c r="F48" s="711">
        <v>85311020</v>
      </c>
      <c r="G48" s="656"/>
      <c r="H48" s="654">
        <v>18</v>
      </c>
      <c r="I48" s="657"/>
      <c r="J48" s="756" t="s">
        <v>506</v>
      </c>
      <c r="K48" s="654" t="s">
        <v>283</v>
      </c>
      <c r="L48" s="659">
        <v>1</v>
      </c>
      <c r="M48" s="658"/>
      <c r="N48" s="651" t="str">
        <f t="shared" si="1"/>
        <v>INCLUDED</v>
      </c>
      <c r="O48" s="555">
        <f t="shared" si="2"/>
        <v>0</v>
      </c>
      <c r="P48" s="555">
        <f t="shared" si="3"/>
        <v>0</v>
      </c>
      <c r="Q48" s="775"/>
      <c r="W48" s="776"/>
    </row>
    <row r="49" spans="1:23" ht="31.2">
      <c r="A49" s="711">
        <v>33</v>
      </c>
      <c r="B49" s="711">
        <v>7000010048</v>
      </c>
      <c r="C49" s="711">
        <v>290</v>
      </c>
      <c r="D49" s="779" t="s">
        <v>546</v>
      </c>
      <c r="E49" s="711">
        <v>1000000443</v>
      </c>
      <c r="F49" s="711">
        <v>85446020</v>
      </c>
      <c r="G49" s="656"/>
      <c r="H49" s="654">
        <v>18</v>
      </c>
      <c r="I49" s="657"/>
      <c r="J49" s="756" t="s">
        <v>437</v>
      </c>
      <c r="K49" s="654" t="s">
        <v>438</v>
      </c>
      <c r="L49" s="659">
        <v>1</v>
      </c>
      <c r="M49" s="658"/>
      <c r="N49" s="651" t="str">
        <f t="shared" si="1"/>
        <v>INCLUDED</v>
      </c>
      <c r="O49" s="555">
        <f t="shared" si="2"/>
        <v>0</v>
      </c>
      <c r="P49" s="555">
        <f t="shared" si="3"/>
        <v>0</v>
      </c>
      <c r="Q49" s="775"/>
      <c r="W49" s="776"/>
    </row>
    <row r="50" spans="1:23" ht="31.2">
      <c r="A50" s="711">
        <v>34</v>
      </c>
      <c r="B50" s="711">
        <v>7000010048</v>
      </c>
      <c r="C50" s="711">
        <v>300</v>
      </c>
      <c r="D50" s="779" t="s">
        <v>546</v>
      </c>
      <c r="E50" s="711">
        <v>1000000442</v>
      </c>
      <c r="F50" s="711">
        <v>85446020</v>
      </c>
      <c r="G50" s="656"/>
      <c r="H50" s="654">
        <v>18</v>
      </c>
      <c r="I50" s="657"/>
      <c r="J50" s="756" t="s">
        <v>439</v>
      </c>
      <c r="K50" s="654" t="s">
        <v>438</v>
      </c>
      <c r="L50" s="659">
        <v>1</v>
      </c>
      <c r="M50" s="658"/>
      <c r="N50" s="651" t="str">
        <f t="shared" si="1"/>
        <v>INCLUDED</v>
      </c>
      <c r="O50" s="555">
        <f t="shared" si="2"/>
        <v>0</v>
      </c>
      <c r="P50" s="555">
        <f t="shared" si="3"/>
        <v>0</v>
      </c>
      <c r="Q50" s="775"/>
      <c r="W50" s="776"/>
    </row>
    <row r="51" spans="1:23" ht="28.8">
      <c r="A51" s="711">
        <v>35</v>
      </c>
      <c r="B51" s="711">
        <v>7000010048</v>
      </c>
      <c r="C51" s="711">
        <v>510</v>
      </c>
      <c r="D51" s="779" t="s">
        <v>547</v>
      </c>
      <c r="E51" s="711">
        <v>1000017098</v>
      </c>
      <c r="F51" s="711">
        <v>85389000</v>
      </c>
      <c r="G51" s="656"/>
      <c r="H51" s="654">
        <v>18</v>
      </c>
      <c r="I51" s="657"/>
      <c r="J51" s="756" t="s">
        <v>560</v>
      </c>
      <c r="K51" s="654" t="s">
        <v>283</v>
      </c>
      <c r="L51" s="659">
        <v>1</v>
      </c>
      <c r="M51" s="658"/>
      <c r="N51" s="651" t="str">
        <f t="shared" si="1"/>
        <v>INCLUDED</v>
      </c>
      <c r="O51" s="555">
        <f t="shared" si="2"/>
        <v>0</v>
      </c>
      <c r="P51" s="555">
        <f t="shared" si="3"/>
        <v>0</v>
      </c>
      <c r="Q51" s="775"/>
      <c r="W51" s="776"/>
    </row>
    <row r="52" spans="1:23" ht="28.8">
      <c r="A52" s="711">
        <v>36</v>
      </c>
      <c r="B52" s="711">
        <v>7000010048</v>
      </c>
      <c r="C52" s="711">
        <v>520</v>
      </c>
      <c r="D52" s="779" t="s">
        <v>547</v>
      </c>
      <c r="E52" s="711">
        <v>1000025436</v>
      </c>
      <c r="F52" s="711">
        <v>90271000</v>
      </c>
      <c r="G52" s="656"/>
      <c r="H52" s="654">
        <v>18</v>
      </c>
      <c r="I52" s="657"/>
      <c r="J52" s="756" t="s">
        <v>561</v>
      </c>
      <c r="K52" s="654" t="s">
        <v>282</v>
      </c>
      <c r="L52" s="659">
        <v>1</v>
      </c>
      <c r="M52" s="658"/>
      <c r="N52" s="651" t="str">
        <f t="shared" si="1"/>
        <v>INCLUDED</v>
      </c>
      <c r="O52" s="555">
        <f t="shared" si="2"/>
        <v>0</v>
      </c>
      <c r="P52" s="555">
        <f t="shared" si="3"/>
        <v>0</v>
      </c>
      <c r="Q52" s="775"/>
      <c r="W52" s="776"/>
    </row>
    <row r="53" spans="1:23" ht="28.8">
      <c r="A53" s="711">
        <v>37</v>
      </c>
      <c r="B53" s="711">
        <v>7000010048</v>
      </c>
      <c r="C53" s="711">
        <v>530</v>
      </c>
      <c r="D53" s="779" t="s">
        <v>547</v>
      </c>
      <c r="E53" s="711">
        <v>1000024691</v>
      </c>
      <c r="F53" s="711">
        <v>85389000</v>
      </c>
      <c r="G53" s="656"/>
      <c r="H53" s="654">
        <v>18</v>
      </c>
      <c r="I53" s="657"/>
      <c r="J53" s="756" t="s">
        <v>562</v>
      </c>
      <c r="K53" s="654" t="s">
        <v>283</v>
      </c>
      <c r="L53" s="659">
        <v>1</v>
      </c>
      <c r="M53" s="658"/>
      <c r="N53" s="651" t="str">
        <f t="shared" si="1"/>
        <v>INCLUDED</v>
      </c>
      <c r="O53" s="555">
        <f t="shared" si="2"/>
        <v>0</v>
      </c>
      <c r="P53" s="555">
        <f t="shared" si="3"/>
        <v>0</v>
      </c>
      <c r="Q53" s="775"/>
      <c r="W53" s="776"/>
    </row>
    <row r="54" spans="1:23" ht="28.8">
      <c r="A54" s="711">
        <v>38</v>
      </c>
      <c r="B54" s="711">
        <v>7000010048</v>
      </c>
      <c r="C54" s="711">
        <v>540</v>
      </c>
      <c r="D54" s="779" t="s">
        <v>547</v>
      </c>
      <c r="E54" s="711">
        <v>1000032132</v>
      </c>
      <c r="F54" s="711">
        <v>85389000</v>
      </c>
      <c r="G54" s="656"/>
      <c r="H54" s="654">
        <v>18</v>
      </c>
      <c r="I54" s="657"/>
      <c r="J54" s="756" t="s">
        <v>563</v>
      </c>
      <c r="K54" s="654" t="s">
        <v>282</v>
      </c>
      <c r="L54" s="659">
        <v>1</v>
      </c>
      <c r="M54" s="658"/>
      <c r="N54" s="651" t="str">
        <f t="shared" si="1"/>
        <v>INCLUDED</v>
      </c>
      <c r="O54" s="555">
        <f t="shared" si="2"/>
        <v>0</v>
      </c>
      <c r="P54" s="555">
        <f t="shared" si="3"/>
        <v>0</v>
      </c>
      <c r="Q54" s="775"/>
      <c r="W54" s="776"/>
    </row>
    <row r="55" spans="1:23" ht="15.6">
      <c r="A55" s="711">
        <v>39</v>
      </c>
      <c r="B55" s="711">
        <v>7000010048</v>
      </c>
      <c r="C55" s="711">
        <v>550</v>
      </c>
      <c r="D55" s="779" t="s">
        <v>548</v>
      </c>
      <c r="E55" s="711">
        <v>1000013801</v>
      </c>
      <c r="F55" s="711">
        <v>94059900</v>
      </c>
      <c r="G55" s="656"/>
      <c r="H55" s="654">
        <v>18</v>
      </c>
      <c r="I55" s="657"/>
      <c r="J55" s="756" t="s">
        <v>564</v>
      </c>
      <c r="K55" s="654" t="s">
        <v>283</v>
      </c>
      <c r="L55" s="659">
        <v>1</v>
      </c>
      <c r="M55" s="658"/>
      <c r="N55" s="651" t="str">
        <f t="shared" si="1"/>
        <v>INCLUDED</v>
      </c>
      <c r="O55" s="555">
        <f t="shared" si="2"/>
        <v>0</v>
      </c>
      <c r="P55" s="555">
        <f t="shared" si="3"/>
        <v>0</v>
      </c>
      <c r="Q55" s="775"/>
      <c r="W55" s="776"/>
    </row>
    <row r="56" spans="1:23" ht="15.6">
      <c r="A56" s="711">
        <v>40</v>
      </c>
      <c r="B56" s="711">
        <v>7000010048</v>
      </c>
      <c r="C56" s="711">
        <v>560</v>
      </c>
      <c r="D56" s="779" t="s">
        <v>548</v>
      </c>
      <c r="E56" s="711">
        <v>1000014548</v>
      </c>
      <c r="F56" s="711">
        <v>94059900</v>
      </c>
      <c r="G56" s="656"/>
      <c r="H56" s="654">
        <v>18</v>
      </c>
      <c r="I56" s="657"/>
      <c r="J56" s="756" t="s">
        <v>565</v>
      </c>
      <c r="K56" s="654" t="s">
        <v>282</v>
      </c>
      <c r="L56" s="659">
        <v>1</v>
      </c>
      <c r="M56" s="658"/>
      <c r="N56" s="651" t="str">
        <f t="shared" si="1"/>
        <v>INCLUDED</v>
      </c>
      <c r="O56" s="555">
        <f t="shared" si="2"/>
        <v>0</v>
      </c>
      <c r="P56" s="555">
        <f t="shared" si="3"/>
        <v>0</v>
      </c>
      <c r="Q56" s="775"/>
      <c r="W56" s="776"/>
    </row>
    <row r="57" spans="1:23" ht="31.2">
      <c r="A57" s="711">
        <v>41</v>
      </c>
      <c r="B57" s="711">
        <v>7000010048</v>
      </c>
      <c r="C57" s="711">
        <v>570</v>
      </c>
      <c r="D57" s="779" t="s">
        <v>548</v>
      </c>
      <c r="E57" s="711">
        <v>1000020262</v>
      </c>
      <c r="F57" s="711">
        <v>85371000</v>
      </c>
      <c r="G57" s="656"/>
      <c r="H57" s="654">
        <v>18</v>
      </c>
      <c r="I57" s="657"/>
      <c r="J57" s="756" t="s">
        <v>440</v>
      </c>
      <c r="K57" s="654" t="s">
        <v>282</v>
      </c>
      <c r="L57" s="659">
        <v>3</v>
      </c>
      <c r="M57" s="658"/>
      <c r="N57" s="651" t="str">
        <f t="shared" si="1"/>
        <v>INCLUDED</v>
      </c>
      <c r="O57" s="555">
        <f t="shared" si="2"/>
        <v>0</v>
      </c>
      <c r="P57" s="555">
        <f t="shared" si="3"/>
        <v>0</v>
      </c>
      <c r="Q57" s="775"/>
      <c r="W57" s="776"/>
    </row>
    <row r="58" spans="1:23" ht="31.2">
      <c r="A58" s="711">
        <v>42</v>
      </c>
      <c r="B58" s="711">
        <v>7000010048</v>
      </c>
      <c r="C58" s="711">
        <v>580</v>
      </c>
      <c r="D58" s="779" t="s">
        <v>548</v>
      </c>
      <c r="E58" s="711">
        <v>1000038039</v>
      </c>
      <c r="F58" s="711">
        <v>94051090</v>
      </c>
      <c r="G58" s="656"/>
      <c r="H58" s="654">
        <v>18</v>
      </c>
      <c r="I58" s="657"/>
      <c r="J58" s="756" t="s">
        <v>566</v>
      </c>
      <c r="K58" s="654" t="s">
        <v>282</v>
      </c>
      <c r="L58" s="659">
        <v>4</v>
      </c>
      <c r="M58" s="658"/>
      <c r="N58" s="651" t="str">
        <f t="shared" si="1"/>
        <v>INCLUDED</v>
      </c>
      <c r="O58" s="555">
        <f t="shared" si="2"/>
        <v>0</v>
      </c>
      <c r="P58" s="555">
        <f t="shared" si="3"/>
        <v>0</v>
      </c>
      <c r="Q58" s="775"/>
      <c r="W58" s="776"/>
    </row>
    <row r="59" spans="1:23" ht="31.2">
      <c r="A59" s="711">
        <v>43</v>
      </c>
      <c r="B59" s="711">
        <v>7000010048</v>
      </c>
      <c r="C59" s="711">
        <v>590</v>
      </c>
      <c r="D59" s="779" t="s">
        <v>548</v>
      </c>
      <c r="E59" s="711">
        <v>1000038041</v>
      </c>
      <c r="F59" s="711">
        <v>94051090</v>
      </c>
      <c r="G59" s="656"/>
      <c r="H59" s="654">
        <v>18</v>
      </c>
      <c r="I59" s="657"/>
      <c r="J59" s="756" t="s">
        <v>567</v>
      </c>
      <c r="K59" s="654" t="s">
        <v>282</v>
      </c>
      <c r="L59" s="659">
        <v>5</v>
      </c>
      <c r="M59" s="658"/>
      <c r="N59" s="651" t="str">
        <f t="shared" si="1"/>
        <v>INCLUDED</v>
      </c>
      <c r="O59" s="555">
        <f t="shared" si="2"/>
        <v>0</v>
      </c>
      <c r="P59" s="555">
        <f t="shared" si="3"/>
        <v>0</v>
      </c>
      <c r="Q59" s="775"/>
      <c r="W59" s="776"/>
    </row>
    <row r="60" spans="1:23" ht="31.2">
      <c r="A60" s="711">
        <v>44</v>
      </c>
      <c r="B60" s="711">
        <v>7000010048</v>
      </c>
      <c r="C60" s="711">
        <v>600</v>
      </c>
      <c r="D60" s="779" t="s">
        <v>548</v>
      </c>
      <c r="E60" s="711">
        <v>1000038042</v>
      </c>
      <c r="F60" s="711">
        <v>94051090</v>
      </c>
      <c r="G60" s="656"/>
      <c r="H60" s="654">
        <v>18</v>
      </c>
      <c r="I60" s="657"/>
      <c r="J60" s="759" t="s">
        <v>568</v>
      </c>
      <c r="K60" s="654" t="s">
        <v>282</v>
      </c>
      <c r="L60" s="659">
        <v>5</v>
      </c>
      <c r="M60" s="658"/>
      <c r="N60" s="651" t="str">
        <f t="shared" si="1"/>
        <v>INCLUDED</v>
      </c>
      <c r="O60" s="555">
        <f t="shared" si="2"/>
        <v>0</v>
      </c>
      <c r="P60" s="555">
        <f t="shared" si="3"/>
        <v>0</v>
      </c>
      <c r="Q60" s="775"/>
      <c r="W60" s="776"/>
    </row>
    <row r="61" spans="1:23" ht="31.2">
      <c r="A61" s="711">
        <v>45</v>
      </c>
      <c r="B61" s="711">
        <v>7000010048</v>
      </c>
      <c r="C61" s="711">
        <v>610</v>
      </c>
      <c r="D61" s="779" t="s">
        <v>548</v>
      </c>
      <c r="E61" s="711">
        <v>1000038325</v>
      </c>
      <c r="F61" s="711">
        <v>94059900</v>
      </c>
      <c r="G61" s="656"/>
      <c r="H61" s="654">
        <v>18</v>
      </c>
      <c r="I61" s="657"/>
      <c r="J61" s="758" t="s">
        <v>441</v>
      </c>
      <c r="K61" s="654" t="s">
        <v>282</v>
      </c>
      <c r="L61" s="659">
        <v>4</v>
      </c>
      <c r="M61" s="658"/>
      <c r="N61" s="651" t="str">
        <f t="shared" si="1"/>
        <v>INCLUDED</v>
      </c>
      <c r="O61" s="555">
        <f t="shared" si="2"/>
        <v>0</v>
      </c>
      <c r="P61" s="555">
        <f t="shared" si="3"/>
        <v>0</v>
      </c>
      <c r="Q61" s="775"/>
      <c r="W61" s="776"/>
    </row>
    <row r="62" spans="1:23" ht="15.6">
      <c r="A62" s="711">
        <v>46</v>
      </c>
      <c r="B62" s="711">
        <v>7000010048</v>
      </c>
      <c r="C62" s="711">
        <v>940</v>
      </c>
      <c r="D62" s="779" t="s">
        <v>549</v>
      </c>
      <c r="E62" s="711">
        <v>1000024186</v>
      </c>
      <c r="F62" s="711">
        <v>85354010</v>
      </c>
      <c r="G62" s="656"/>
      <c r="H62" s="654">
        <v>18</v>
      </c>
      <c r="I62" s="657"/>
      <c r="J62" s="758" t="s">
        <v>497</v>
      </c>
      <c r="K62" s="654" t="s">
        <v>438</v>
      </c>
      <c r="L62" s="659">
        <v>1</v>
      </c>
      <c r="M62" s="658"/>
      <c r="N62" s="651" t="str">
        <f t="shared" si="1"/>
        <v>INCLUDED</v>
      </c>
      <c r="O62" s="555">
        <f t="shared" si="2"/>
        <v>0</v>
      </c>
      <c r="P62" s="555">
        <f t="shared" si="3"/>
        <v>0</v>
      </c>
      <c r="Q62" s="775"/>
      <c r="W62" s="776"/>
    </row>
    <row r="63" spans="1:23" ht="15.6">
      <c r="A63" s="711">
        <v>47</v>
      </c>
      <c r="B63" s="711">
        <v>7000010048</v>
      </c>
      <c r="C63" s="711">
        <v>950</v>
      </c>
      <c r="D63" s="779" t="s">
        <v>549</v>
      </c>
      <c r="E63" s="711">
        <v>1000019925</v>
      </c>
      <c r="F63" s="711">
        <v>84819090</v>
      </c>
      <c r="G63" s="656"/>
      <c r="H63" s="654">
        <v>18</v>
      </c>
      <c r="I63" s="657"/>
      <c r="J63" s="758" t="s">
        <v>569</v>
      </c>
      <c r="K63" s="654" t="s">
        <v>438</v>
      </c>
      <c r="L63" s="659">
        <v>1</v>
      </c>
      <c r="M63" s="658"/>
      <c r="N63" s="651" t="str">
        <f t="shared" si="1"/>
        <v>INCLUDED</v>
      </c>
      <c r="O63" s="555">
        <f t="shared" si="2"/>
        <v>0</v>
      </c>
      <c r="P63" s="555">
        <f t="shared" si="3"/>
        <v>0</v>
      </c>
      <c r="Q63" s="775"/>
      <c r="W63" s="776"/>
    </row>
    <row r="64" spans="1:23" ht="15.6">
      <c r="A64" s="711">
        <v>48</v>
      </c>
      <c r="B64" s="711">
        <v>7000010048</v>
      </c>
      <c r="C64" s="711">
        <v>960</v>
      </c>
      <c r="D64" s="779" t="s">
        <v>549</v>
      </c>
      <c r="E64" s="711">
        <v>1000025949</v>
      </c>
      <c r="F64" s="711">
        <v>85371000</v>
      </c>
      <c r="G64" s="656"/>
      <c r="H64" s="654">
        <v>18</v>
      </c>
      <c r="I64" s="657"/>
      <c r="J64" s="758" t="s">
        <v>570</v>
      </c>
      <c r="K64" s="654" t="s">
        <v>283</v>
      </c>
      <c r="L64" s="659">
        <v>1</v>
      </c>
      <c r="M64" s="658"/>
      <c r="N64" s="651" t="str">
        <f t="shared" si="1"/>
        <v>INCLUDED</v>
      </c>
      <c r="O64" s="555">
        <f t="shared" si="2"/>
        <v>0</v>
      </c>
      <c r="P64" s="555">
        <f t="shared" si="3"/>
        <v>0</v>
      </c>
      <c r="Q64" s="775"/>
      <c r="W64" s="776"/>
    </row>
    <row r="65" spans="1:23" ht="15.6">
      <c r="A65" s="711">
        <v>49</v>
      </c>
      <c r="B65" s="711">
        <v>7000010048</v>
      </c>
      <c r="C65" s="711">
        <v>970</v>
      </c>
      <c r="D65" s="779" t="s">
        <v>549</v>
      </c>
      <c r="E65" s="711">
        <v>1000025945</v>
      </c>
      <c r="F65" s="711">
        <v>85389000</v>
      </c>
      <c r="G65" s="656"/>
      <c r="H65" s="654">
        <v>18</v>
      </c>
      <c r="I65" s="657"/>
      <c r="J65" s="758" t="s">
        <v>467</v>
      </c>
      <c r="K65" s="654" t="s">
        <v>283</v>
      </c>
      <c r="L65" s="659">
        <v>1</v>
      </c>
      <c r="M65" s="658"/>
      <c r="N65" s="651" t="str">
        <f t="shared" si="1"/>
        <v>INCLUDED</v>
      </c>
      <c r="O65" s="555">
        <f t="shared" si="2"/>
        <v>0</v>
      </c>
      <c r="P65" s="555">
        <f t="shared" si="3"/>
        <v>0</v>
      </c>
      <c r="Q65" s="775"/>
      <c r="W65" s="776"/>
    </row>
    <row r="66" spans="1:23" ht="15.6">
      <c r="A66" s="711">
        <v>50</v>
      </c>
      <c r="B66" s="711">
        <v>7000010048</v>
      </c>
      <c r="C66" s="711">
        <v>980</v>
      </c>
      <c r="D66" s="779" t="s">
        <v>549</v>
      </c>
      <c r="E66" s="711">
        <v>1000019927</v>
      </c>
      <c r="F66" s="711">
        <v>85389000</v>
      </c>
      <c r="G66" s="656"/>
      <c r="H66" s="654">
        <v>18</v>
      </c>
      <c r="I66" s="657"/>
      <c r="J66" s="756" t="s">
        <v>571</v>
      </c>
      <c r="K66" s="654" t="s">
        <v>438</v>
      </c>
      <c r="L66" s="659">
        <v>1</v>
      </c>
      <c r="M66" s="658"/>
      <c r="N66" s="651" t="str">
        <f t="shared" si="1"/>
        <v>INCLUDED</v>
      </c>
      <c r="O66" s="555">
        <f t="shared" si="2"/>
        <v>0</v>
      </c>
      <c r="P66" s="555">
        <f t="shared" si="3"/>
        <v>0</v>
      </c>
      <c r="Q66" s="775"/>
      <c r="W66" s="776"/>
    </row>
    <row r="67" spans="1:23" ht="15.6">
      <c r="A67" s="711">
        <v>51</v>
      </c>
      <c r="B67" s="711">
        <v>7000010048</v>
      </c>
      <c r="C67" s="711">
        <v>990</v>
      </c>
      <c r="D67" s="779" t="s">
        <v>549</v>
      </c>
      <c r="E67" s="711">
        <v>1000025943</v>
      </c>
      <c r="F67" s="711">
        <v>85359090</v>
      </c>
      <c r="G67" s="656"/>
      <c r="H67" s="654">
        <v>18</v>
      </c>
      <c r="I67" s="657"/>
      <c r="J67" s="756" t="s">
        <v>507</v>
      </c>
      <c r="K67" s="654" t="s">
        <v>283</v>
      </c>
      <c r="L67" s="659">
        <v>1</v>
      </c>
      <c r="M67" s="658"/>
      <c r="N67" s="651" t="str">
        <f t="shared" si="1"/>
        <v>INCLUDED</v>
      </c>
      <c r="O67" s="555">
        <f t="shared" si="2"/>
        <v>0</v>
      </c>
      <c r="P67" s="555">
        <f t="shared" si="3"/>
        <v>0</v>
      </c>
      <c r="Q67" s="775"/>
      <c r="W67" s="776"/>
    </row>
    <row r="68" spans="1:23" ht="31.2">
      <c r="A68" s="711">
        <v>52</v>
      </c>
      <c r="B68" s="711">
        <v>7000010048</v>
      </c>
      <c r="C68" s="711">
        <v>1020</v>
      </c>
      <c r="D68" s="779" t="s">
        <v>474</v>
      </c>
      <c r="E68" s="711">
        <v>1000012366</v>
      </c>
      <c r="F68" s="711">
        <v>73082011</v>
      </c>
      <c r="G68" s="656"/>
      <c r="H68" s="654">
        <v>18</v>
      </c>
      <c r="I68" s="657"/>
      <c r="J68" s="756" t="s">
        <v>442</v>
      </c>
      <c r="K68" s="654" t="s">
        <v>282</v>
      </c>
      <c r="L68" s="659">
        <v>200</v>
      </c>
      <c r="M68" s="658"/>
      <c r="N68" s="651" t="str">
        <f t="shared" si="1"/>
        <v>INCLUDED</v>
      </c>
      <c r="O68" s="555">
        <f t="shared" si="2"/>
        <v>0</v>
      </c>
      <c r="P68" s="555">
        <f t="shared" si="3"/>
        <v>0</v>
      </c>
      <c r="Q68" s="775"/>
      <c r="W68" s="776"/>
    </row>
    <row r="69" spans="1:23" ht="31.2">
      <c r="A69" s="711">
        <v>53</v>
      </c>
      <c r="B69" s="711">
        <v>7000010048</v>
      </c>
      <c r="C69" s="711">
        <v>1030</v>
      </c>
      <c r="D69" s="779" t="s">
        <v>474</v>
      </c>
      <c r="E69" s="711">
        <v>1000012368</v>
      </c>
      <c r="F69" s="711">
        <v>73082011</v>
      </c>
      <c r="G69" s="656"/>
      <c r="H69" s="654">
        <v>18</v>
      </c>
      <c r="I69" s="657"/>
      <c r="J69" s="756" t="s">
        <v>508</v>
      </c>
      <c r="K69" s="654" t="s">
        <v>282</v>
      </c>
      <c r="L69" s="659">
        <v>24</v>
      </c>
      <c r="M69" s="658"/>
      <c r="N69" s="651" t="str">
        <f t="shared" si="1"/>
        <v>INCLUDED</v>
      </c>
      <c r="O69" s="555">
        <f t="shared" si="2"/>
        <v>0</v>
      </c>
      <c r="P69" s="555">
        <f t="shared" si="3"/>
        <v>0</v>
      </c>
      <c r="Q69" s="775"/>
      <c r="W69" s="776"/>
    </row>
    <row r="70" spans="1:23" ht="31.2">
      <c r="A70" s="711">
        <v>54</v>
      </c>
      <c r="B70" s="711">
        <v>7000010048</v>
      </c>
      <c r="C70" s="711">
        <v>1040</v>
      </c>
      <c r="D70" s="779" t="s">
        <v>474</v>
      </c>
      <c r="E70" s="711">
        <v>1000012369</v>
      </c>
      <c r="F70" s="711">
        <v>73082011</v>
      </c>
      <c r="G70" s="656"/>
      <c r="H70" s="654">
        <v>18</v>
      </c>
      <c r="I70" s="657"/>
      <c r="J70" s="756" t="s">
        <v>509</v>
      </c>
      <c r="K70" s="654" t="s">
        <v>282</v>
      </c>
      <c r="L70" s="659">
        <v>48</v>
      </c>
      <c r="M70" s="658"/>
      <c r="N70" s="651" t="str">
        <f t="shared" si="1"/>
        <v>INCLUDED</v>
      </c>
      <c r="O70" s="555">
        <f t="shared" si="2"/>
        <v>0</v>
      </c>
      <c r="P70" s="555">
        <f t="shared" si="3"/>
        <v>0</v>
      </c>
      <c r="Q70" s="775"/>
      <c r="W70" s="776"/>
    </row>
    <row r="71" spans="1:23" ht="15.6">
      <c r="A71" s="711">
        <v>55</v>
      </c>
      <c r="B71" s="711">
        <v>7000010048</v>
      </c>
      <c r="C71" s="711">
        <v>1050</v>
      </c>
      <c r="D71" s="779" t="s">
        <v>492</v>
      </c>
      <c r="E71" s="711">
        <v>1000017518</v>
      </c>
      <c r="F71" s="711">
        <v>85364900</v>
      </c>
      <c r="G71" s="656"/>
      <c r="H71" s="654">
        <v>18</v>
      </c>
      <c r="I71" s="657"/>
      <c r="J71" s="756" t="s">
        <v>510</v>
      </c>
      <c r="K71" s="654" t="s">
        <v>282</v>
      </c>
      <c r="L71" s="659">
        <v>2</v>
      </c>
      <c r="M71" s="658"/>
      <c r="N71" s="651" t="str">
        <f t="shared" si="1"/>
        <v>INCLUDED</v>
      </c>
      <c r="O71" s="555">
        <f t="shared" si="2"/>
        <v>0</v>
      </c>
      <c r="P71" s="555">
        <f t="shared" si="3"/>
        <v>0</v>
      </c>
      <c r="Q71" s="775"/>
      <c r="W71" s="776"/>
    </row>
    <row r="72" spans="1:23" ht="15.6">
      <c r="A72" s="711">
        <v>56</v>
      </c>
      <c r="B72" s="711">
        <v>7000010048</v>
      </c>
      <c r="C72" s="711">
        <v>1060</v>
      </c>
      <c r="D72" s="779" t="s">
        <v>492</v>
      </c>
      <c r="E72" s="711">
        <v>1000022512</v>
      </c>
      <c r="F72" s="711">
        <v>90311000</v>
      </c>
      <c r="G72" s="656"/>
      <c r="H72" s="654">
        <v>18</v>
      </c>
      <c r="I72" s="657"/>
      <c r="J72" s="756" t="s">
        <v>511</v>
      </c>
      <c r="K72" s="654" t="s">
        <v>282</v>
      </c>
      <c r="L72" s="659">
        <v>2</v>
      </c>
      <c r="M72" s="658"/>
      <c r="N72" s="651" t="str">
        <f t="shared" si="1"/>
        <v>INCLUDED</v>
      </c>
      <c r="O72" s="555">
        <f t="shared" si="2"/>
        <v>0</v>
      </c>
      <c r="P72" s="555">
        <f t="shared" si="3"/>
        <v>0</v>
      </c>
      <c r="Q72" s="775"/>
      <c r="W72" s="776"/>
    </row>
    <row r="73" spans="1:23" ht="46.8">
      <c r="A73" s="711">
        <v>57</v>
      </c>
      <c r="B73" s="711">
        <v>7000010048</v>
      </c>
      <c r="C73" s="711">
        <v>1070</v>
      </c>
      <c r="D73" s="779" t="s">
        <v>492</v>
      </c>
      <c r="E73" s="711">
        <v>1000022510</v>
      </c>
      <c r="F73" s="711">
        <v>85176290</v>
      </c>
      <c r="G73" s="656"/>
      <c r="H73" s="654">
        <v>18</v>
      </c>
      <c r="I73" s="657"/>
      <c r="J73" s="756" t="s">
        <v>512</v>
      </c>
      <c r="K73" s="654" t="s">
        <v>282</v>
      </c>
      <c r="L73" s="659">
        <v>3</v>
      </c>
      <c r="M73" s="658"/>
      <c r="N73" s="651" t="str">
        <f t="shared" si="1"/>
        <v>INCLUDED</v>
      </c>
      <c r="O73" s="555">
        <f t="shared" si="2"/>
        <v>0</v>
      </c>
      <c r="P73" s="555">
        <f t="shared" si="3"/>
        <v>0</v>
      </c>
      <c r="Q73" s="775"/>
      <c r="W73" s="776"/>
    </row>
    <row r="74" spans="1:23" ht="46.8">
      <c r="A74" s="711">
        <v>58</v>
      </c>
      <c r="B74" s="711">
        <v>7000010048</v>
      </c>
      <c r="C74" s="711">
        <v>1080</v>
      </c>
      <c r="D74" s="779" t="s">
        <v>492</v>
      </c>
      <c r="E74" s="711">
        <v>1000022487</v>
      </c>
      <c r="F74" s="711">
        <v>85447090</v>
      </c>
      <c r="G74" s="656"/>
      <c r="H74" s="654">
        <v>18</v>
      </c>
      <c r="I74" s="657"/>
      <c r="J74" s="756" t="s">
        <v>513</v>
      </c>
      <c r="K74" s="654" t="s">
        <v>282</v>
      </c>
      <c r="L74" s="659">
        <v>1</v>
      </c>
      <c r="M74" s="658"/>
      <c r="N74" s="651" t="str">
        <f t="shared" si="1"/>
        <v>INCLUDED</v>
      </c>
      <c r="O74" s="555">
        <f t="shared" si="2"/>
        <v>0</v>
      </c>
      <c r="P74" s="555">
        <f t="shared" si="3"/>
        <v>0</v>
      </c>
      <c r="Q74" s="775"/>
      <c r="W74" s="776"/>
    </row>
    <row r="75" spans="1:23">
      <c r="A75" s="780"/>
      <c r="B75" s="530"/>
      <c r="C75" s="531" t="s">
        <v>292</v>
      </c>
      <c r="D75" s="662"/>
      <c r="E75" s="531"/>
      <c r="F75" s="532"/>
      <c r="G75" s="532"/>
      <c r="H75" s="532"/>
      <c r="I75" s="532"/>
      <c r="J75" s="862" t="s">
        <v>293</v>
      </c>
      <c r="K75" s="863"/>
      <c r="L75" s="740"/>
      <c r="M75" s="533"/>
      <c r="N75" s="634">
        <f>SUM(N17:N74)</f>
        <v>0</v>
      </c>
      <c r="O75" s="342"/>
      <c r="P75" s="555">
        <f>SUM(P17:P74)</f>
        <v>0</v>
      </c>
      <c r="Q75" s="775">
        <f>Discount!H34</f>
        <v>1</v>
      </c>
      <c r="R75" s="775">
        <f>P75*Q75</f>
        <v>0</v>
      </c>
    </row>
    <row r="76" spans="1:23">
      <c r="A76" s="780"/>
      <c r="B76" s="764"/>
      <c r="C76" s="534"/>
      <c r="D76" s="663"/>
      <c r="E76" s="535"/>
      <c r="F76" s="532"/>
      <c r="G76" s="532"/>
      <c r="H76" s="533"/>
      <c r="I76" s="533"/>
      <c r="J76" s="862" t="s">
        <v>251</v>
      </c>
      <c r="K76" s="863"/>
      <c r="L76" s="740"/>
      <c r="M76" s="533"/>
      <c r="N76" s="635">
        <f>'Sch-7'!N25</f>
        <v>0</v>
      </c>
      <c r="O76" s="342"/>
      <c r="P76" s="342"/>
      <c r="Q76" s="775"/>
    </row>
    <row r="77" spans="1:23">
      <c r="A77" s="780"/>
      <c r="B77" s="764"/>
      <c r="C77" s="865"/>
      <c r="D77" s="865"/>
      <c r="E77" s="865"/>
      <c r="F77" s="532"/>
      <c r="G77" s="532"/>
      <c r="H77" s="532"/>
      <c r="I77" s="532"/>
      <c r="J77" s="862" t="s">
        <v>252</v>
      </c>
      <c r="K77" s="863"/>
      <c r="L77" s="740"/>
      <c r="M77" s="533"/>
      <c r="N77" s="634">
        <f>N75+N76</f>
        <v>0</v>
      </c>
      <c r="O77" s="342"/>
      <c r="P77" s="342"/>
    </row>
    <row r="78" spans="1:23">
      <c r="A78" s="767"/>
      <c r="B78" s="866"/>
      <c r="C78" s="866"/>
      <c r="D78" s="866"/>
      <c r="E78" s="866"/>
      <c r="F78" s="866"/>
      <c r="G78" s="866"/>
      <c r="H78" s="866"/>
      <c r="I78" s="866"/>
      <c r="J78" s="866"/>
      <c r="K78" s="768"/>
      <c r="L78" s="769"/>
      <c r="M78" s="770"/>
      <c r="N78" s="770"/>
      <c r="O78" s="342"/>
      <c r="P78" s="342"/>
    </row>
    <row r="79" spans="1:23">
      <c r="A79" s="767"/>
      <c r="B79" s="6"/>
      <c r="C79" s="867"/>
      <c r="D79" s="867"/>
      <c r="E79" s="867"/>
      <c r="F79" s="867"/>
      <c r="G79" s="867"/>
      <c r="H79" s="867"/>
      <c r="I79" s="867"/>
      <c r="J79" s="867"/>
      <c r="K79" s="768"/>
      <c r="L79" s="769"/>
      <c r="M79" s="770"/>
      <c r="N79" s="770" t="s">
        <v>292</v>
      </c>
      <c r="O79" s="342"/>
      <c r="P79" s="342"/>
    </row>
    <row r="80" spans="1:23">
      <c r="A80" s="767"/>
      <c r="B80" s="429"/>
      <c r="C80" s="429"/>
      <c r="D80" s="664"/>
      <c r="E80" s="429"/>
      <c r="F80" s="429"/>
      <c r="G80" s="429"/>
      <c r="H80" s="429"/>
      <c r="I80" s="429"/>
      <c r="J80" s="734"/>
      <c r="K80" s="768"/>
      <c r="L80" s="769"/>
      <c r="M80" s="770"/>
      <c r="N80" s="770"/>
      <c r="O80" s="342"/>
      <c r="P80" s="342"/>
    </row>
    <row r="81" spans="1:16" ht="15.6">
      <c r="A81" s="767"/>
      <c r="B81" s="430" t="s">
        <v>253</v>
      </c>
      <c r="C81" s="864" t="s">
        <v>533</v>
      </c>
      <c r="D81" s="864"/>
      <c r="E81" s="864"/>
      <c r="F81" s="864"/>
      <c r="G81" s="864"/>
      <c r="H81" s="864"/>
      <c r="I81" s="864"/>
      <c r="J81" s="864"/>
      <c r="K81" s="864"/>
      <c r="L81" s="864"/>
      <c r="M81" s="770"/>
      <c r="N81" s="770"/>
      <c r="O81" s="342"/>
      <c r="P81" s="342"/>
    </row>
    <row r="82" spans="1:16" ht="15.6">
      <c r="A82" s="767"/>
      <c r="B82" s="431"/>
      <c r="C82" s="864"/>
      <c r="D82" s="864"/>
      <c r="E82" s="864"/>
      <c r="F82" s="864"/>
      <c r="G82" s="864"/>
      <c r="H82" s="864"/>
      <c r="I82" s="864"/>
      <c r="J82" s="864"/>
      <c r="K82" s="864"/>
      <c r="L82" s="864"/>
      <c r="M82" s="770"/>
      <c r="N82" s="770"/>
      <c r="O82" s="342"/>
      <c r="P82" s="342">
        <v>3.08</v>
      </c>
    </row>
    <row r="83" spans="1:16">
      <c r="A83" s="767"/>
      <c r="B83" s="431"/>
      <c r="C83" s="864"/>
      <c r="D83" s="864"/>
      <c r="E83" s="864"/>
      <c r="F83" s="864"/>
      <c r="G83" s="864"/>
      <c r="H83" s="864"/>
      <c r="I83" s="864"/>
      <c r="J83" s="864"/>
      <c r="K83" s="768"/>
      <c r="L83" s="769"/>
      <c r="M83" s="770"/>
      <c r="N83" s="770"/>
      <c r="O83" s="342"/>
      <c r="P83" s="342"/>
    </row>
    <row r="84" spans="1:16" s="622" customFormat="1">
      <c r="A84" s="767"/>
      <c r="B84" s="551" t="s">
        <v>137</v>
      </c>
      <c r="C84" s="859" t="str">
        <f>'Names of Bidder'!D27&amp;"-"&amp;'Names of Bidder'!E27&amp;"-"&amp;'Names of Bidder'!F27</f>
        <v>--</v>
      </c>
      <c r="D84" s="859"/>
      <c r="E84" s="464"/>
      <c r="F84" s="465"/>
      <c r="G84" s="465"/>
      <c r="H84" s="465"/>
      <c r="I84" s="465"/>
      <c r="J84" s="735"/>
      <c r="K84" s="781"/>
      <c r="L84" s="741" t="s">
        <v>122</v>
      </c>
      <c r="M84" s="860">
        <f>'Names of Bidder'!D24</f>
        <v>0</v>
      </c>
      <c r="N84" s="860"/>
      <c r="O84" s="527"/>
      <c r="P84" s="527"/>
    </row>
    <row r="85" spans="1:16" s="622" customFormat="1">
      <c r="A85" s="767"/>
      <c r="B85" s="551" t="s">
        <v>138</v>
      </c>
      <c r="C85" s="859">
        <f>'Names of Bidder'!D28</f>
        <v>0</v>
      </c>
      <c r="D85" s="859"/>
      <c r="F85" s="466"/>
      <c r="G85" s="466"/>
      <c r="H85" s="465"/>
      <c r="I85" s="465"/>
      <c r="J85" s="736"/>
      <c r="K85" s="781"/>
      <c r="L85" s="741" t="s">
        <v>124</v>
      </c>
      <c r="M85" s="860">
        <f>'Names of Bidder'!D25</f>
        <v>0</v>
      </c>
      <c r="N85" s="860"/>
      <c r="O85" s="527"/>
      <c r="P85" s="527"/>
    </row>
    <row r="86" spans="1:16">
      <c r="A86" s="767"/>
      <c r="B86" s="437"/>
      <c r="C86" s="438"/>
      <c r="D86" s="665"/>
      <c r="F86" s="436"/>
      <c r="G86" s="436"/>
      <c r="H86" s="439"/>
      <c r="I86" s="439"/>
      <c r="J86" s="737"/>
      <c r="K86" s="768"/>
      <c r="L86" s="769"/>
      <c r="M86" s="770"/>
      <c r="N86" s="770"/>
    </row>
  </sheetData>
  <sheetProtection password="CA3A" sheet="1" objects="1" scenarios="1" selectLockedCells="1"/>
  <customSheetViews>
    <customSheetView guid="{22CC5C8B-E1A0-44D5-9004-AA64A7EE9D42}" scale="70" showPageBreaks="1" fitToPage="1" printArea="1" hiddenColumns="1" view="pageBreakPreview" topLeftCell="A55">
      <selection activeCell="M17" sqref="M17:M74"/>
      <pageMargins left="0" right="0" top="0.75" bottom="0" header="0.37" footer="0"/>
      <pageSetup paperSize="9" scale="50" fitToHeight="0" orientation="landscape" r:id="rId1"/>
    </customSheetView>
    <customSheetView guid="{BF4E98EC-B3A8-42CF-8525-78BE0EF2C154}" scale="80" showPageBreaks="1" fitToPage="1" printArea="1" hiddenColumns="1" view="pageBreakPreview">
      <selection activeCell="I24" sqref="I24"/>
      <rowBreaks count="3" manualBreakCount="3">
        <brk id="347" max="13" man="1"/>
        <brk id="396" max="13" man="1"/>
        <brk id="421" max="13" man="1"/>
      </rowBreaks>
      <pageMargins left="0.17" right="0.17" top="0.75" bottom="0.75" header="0.37" footer="0.3"/>
      <pageSetup paperSize="9" scale="45" fitToHeight="0" orientation="landscape" r:id="rId2"/>
    </customSheetView>
    <customSheetView guid="{83920EE0-E8FD-48B1-9AB8-BA60512AB904}" scale="80" showPageBreaks="1" fitToPage="1" printArea="1" hiddenColumns="1" view="pageBreakPreview" topLeftCell="A415">
      <selection activeCell="M341" sqref="M341"/>
      <rowBreaks count="1" manualBreakCount="1">
        <brk id="399" max="13" man="1"/>
      </rowBreaks>
      <pageMargins left="0.17" right="0.17" top="0.75" bottom="0.75" header="0.37" footer="0.3"/>
      <pageSetup paperSize="9" scale="44" fitToHeight="0" orientation="landscape" r:id="rId3"/>
    </customSheetView>
    <customSheetView guid="{F6B46BB5-6129-417F-AAA2-2F132322448E}" scale="70" showPageBreaks="1" fitToPage="1" printArea="1" hiddenColumns="1" view="pageBreakPreview" topLeftCell="A26">
      <selection activeCell="M51" sqref="M51"/>
      <pageMargins left="0" right="0" top="0.75" bottom="0" header="0.37" footer="0"/>
      <pageSetup paperSize="9" scale="52" fitToHeight="0" orientation="landscape" r:id="rId4"/>
    </customSheetView>
  </customSheetViews>
  <mergeCells count="17">
    <mergeCell ref="A7:D7"/>
    <mergeCell ref="A3:N3"/>
    <mergeCell ref="A4:N4"/>
    <mergeCell ref="J75:K75"/>
    <mergeCell ref="C84:D84"/>
    <mergeCell ref="C85:D85"/>
    <mergeCell ref="M84:N84"/>
    <mergeCell ref="M85:N85"/>
    <mergeCell ref="A13:N13"/>
    <mergeCell ref="J76:K76"/>
    <mergeCell ref="C83:J83"/>
    <mergeCell ref="C77:E77"/>
    <mergeCell ref="B78:J78"/>
    <mergeCell ref="C79:J79"/>
    <mergeCell ref="C81:L81"/>
    <mergeCell ref="C82:L82"/>
    <mergeCell ref="J77:K77"/>
  </mergeCells>
  <dataValidations count="2">
    <dataValidation type="list" allowBlank="1" showInputMessage="1" showErrorMessage="1" sqref="I17:I74">
      <formula1>$W$17:$W$21</formula1>
    </dataValidation>
    <dataValidation type="decimal" operator="greaterThan" allowBlank="1" showInputMessage="1" showErrorMessage="1" sqref="M17:M74">
      <formula1>0</formula1>
    </dataValidation>
  </dataValidations>
  <pageMargins left="0" right="0" top="0.75" bottom="0" header="0.37" footer="0"/>
  <pageSetup paperSize="9" scale="50" fitToHeight="0" orientation="landscape"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H81"/>
  <sheetViews>
    <sheetView view="pageBreakPreview" topLeftCell="A14" zoomScale="70" zoomScaleNormal="60" zoomScaleSheetLayoutView="70" workbookViewId="0">
      <selection activeCell="I74" sqref="I17:I74"/>
    </sheetView>
  </sheetViews>
  <sheetFormatPr defaultRowHeight="15.6"/>
  <cols>
    <col min="1" max="1" width="7.88671875" style="19" customWidth="1"/>
    <col min="2" max="2" width="17.6640625" style="19" customWidth="1"/>
    <col min="3" max="3" width="11.33203125" style="19" customWidth="1"/>
    <col min="4" max="4" width="33" style="677" customWidth="1"/>
    <col min="5" max="5" width="17.109375" style="19" customWidth="1"/>
    <col min="6" max="6" width="79.5546875" style="804" customWidth="1"/>
    <col min="7" max="7" width="11.33203125" style="668" customWidth="1"/>
    <col min="8" max="8" width="11" style="668" customWidth="1"/>
    <col min="9" max="9" width="21.6640625" style="21" customWidth="1"/>
    <col min="10" max="10" width="23.109375" style="21" customWidth="1"/>
    <col min="11" max="11" width="11" style="782" customWidth="1"/>
    <col min="12" max="15" width="10.33203125" style="783" customWidth="1"/>
    <col min="16" max="16" width="9.109375" style="783" customWidth="1"/>
    <col min="17" max="19" width="9.109375" style="783"/>
    <col min="20" max="30" width="9.109375" style="784"/>
    <col min="31" max="258" width="9.109375" style="782"/>
    <col min="259" max="259" width="9.6640625" style="782" customWidth="1"/>
    <col min="260" max="260" width="79.5546875" style="782" customWidth="1"/>
    <col min="261" max="261" width="11.33203125" style="782" customWidth="1"/>
    <col min="262" max="262" width="11" style="782" customWidth="1"/>
    <col min="263" max="263" width="18.88671875" style="782" customWidth="1"/>
    <col min="264" max="264" width="25.6640625" style="782" customWidth="1"/>
    <col min="265" max="266" width="9.109375" style="782"/>
    <col min="267" max="272" width="0" style="782" hidden="1" customWidth="1"/>
    <col min="273" max="514" width="9.109375" style="782"/>
    <col min="515" max="515" width="9.6640625" style="782" customWidth="1"/>
    <col min="516" max="516" width="79.5546875" style="782" customWidth="1"/>
    <col min="517" max="517" width="11.33203125" style="782" customWidth="1"/>
    <col min="518" max="518" width="11" style="782" customWidth="1"/>
    <col min="519" max="519" width="18.88671875" style="782" customWidth="1"/>
    <col min="520" max="520" width="25.6640625" style="782" customWidth="1"/>
    <col min="521" max="522" width="9.109375" style="782"/>
    <col min="523" max="528" width="0" style="782" hidden="1" customWidth="1"/>
    <col min="529" max="770" width="9.109375" style="782"/>
    <col min="771" max="771" width="9.6640625" style="782" customWidth="1"/>
    <col min="772" max="772" width="79.5546875" style="782" customWidth="1"/>
    <col min="773" max="773" width="11.33203125" style="782" customWidth="1"/>
    <col min="774" max="774" width="11" style="782" customWidth="1"/>
    <col min="775" max="775" width="18.88671875" style="782" customWidth="1"/>
    <col min="776" max="776" width="25.6640625" style="782" customWidth="1"/>
    <col min="777" max="778" width="9.109375" style="782"/>
    <col min="779" max="784" width="0" style="782" hidden="1" customWidth="1"/>
    <col min="785" max="1026" width="9.109375" style="782"/>
    <col min="1027" max="1027" width="9.6640625" style="782" customWidth="1"/>
    <col min="1028" max="1028" width="79.5546875" style="782" customWidth="1"/>
    <col min="1029" max="1029" width="11.33203125" style="782" customWidth="1"/>
    <col min="1030" max="1030" width="11" style="782" customWidth="1"/>
    <col min="1031" max="1031" width="18.88671875" style="782" customWidth="1"/>
    <col min="1032" max="1032" width="25.6640625" style="782" customWidth="1"/>
    <col min="1033" max="1034" width="9.109375" style="782"/>
    <col min="1035" max="1040" width="0" style="782" hidden="1" customWidth="1"/>
    <col min="1041" max="1282" width="9.109375" style="782"/>
    <col min="1283" max="1283" width="9.6640625" style="782" customWidth="1"/>
    <col min="1284" max="1284" width="79.5546875" style="782" customWidth="1"/>
    <col min="1285" max="1285" width="11.33203125" style="782" customWidth="1"/>
    <col min="1286" max="1286" width="11" style="782" customWidth="1"/>
    <col min="1287" max="1287" width="18.88671875" style="782" customWidth="1"/>
    <col min="1288" max="1288" width="25.6640625" style="782" customWidth="1"/>
    <col min="1289" max="1290" width="9.109375" style="782"/>
    <col min="1291" max="1296" width="0" style="782" hidden="1" customWidth="1"/>
    <col min="1297" max="1538" width="9.109375" style="782"/>
    <col min="1539" max="1539" width="9.6640625" style="782" customWidth="1"/>
    <col min="1540" max="1540" width="79.5546875" style="782" customWidth="1"/>
    <col min="1541" max="1541" width="11.33203125" style="782" customWidth="1"/>
    <col min="1542" max="1542" width="11" style="782" customWidth="1"/>
    <col min="1543" max="1543" width="18.88671875" style="782" customWidth="1"/>
    <col min="1544" max="1544" width="25.6640625" style="782" customWidth="1"/>
    <col min="1545" max="1546" width="9.109375" style="782"/>
    <col min="1547" max="1552" width="0" style="782" hidden="1" customWidth="1"/>
    <col min="1553" max="1794" width="9.109375" style="782"/>
    <col min="1795" max="1795" width="9.6640625" style="782" customWidth="1"/>
    <col min="1796" max="1796" width="79.5546875" style="782" customWidth="1"/>
    <col min="1797" max="1797" width="11.33203125" style="782" customWidth="1"/>
    <col min="1798" max="1798" width="11" style="782" customWidth="1"/>
    <col min="1799" max="1799" width="18.88671875" style="782" customWidth="1"/>
    <col min="1800" max="1800" width="25.6640625" style="782" customWidth="1"/>
    <col min="1801" max="1802" width="9.109375" style="782"/>
    <col min="1803" max="1808" width="0" style="782" hidden="1" customWidth="1"/>
    <col min="1809" max="2050" width="9.109375" style="782"/>
    <col min="2051" max="2051" width="9.6640625" style="782" customWidth="1"/>
    <col min="2052" max="2052" width="79.5546875" style="782" customWidth="1"/>
    <col min="2053" max="2053" width="11.33203125" style="782" customWidth="1"/>
    <col min="2054" max="2054" width="11" style="782" customWidth="1"/>
    <col min="2055" max="2055" width="18.88671875" style="782" customWidth="1"/>
    <col min="2056" max="2056" width="25.6640625" style="782" customWidth="1"/>
    <col min="2057" max="2058" width="9.109375" style="782"/>
    <col min="2059" max="2064" width="0" style="782" hidden="1" customWidth="1"/>
    <col min="2065" max="2306" width="9.109375" style="782"/>
    <col min="2307" max="2307" width="9.6640625" style="782" customWidth="1"/>
    <col min="2308" max="2308" width="79.5546875" style="782" customWidth="1"/>
    <col min="2309" max="2309" width="11.33203125" style="782" customWidth="1"/>
    <col min="2310" max="2310" width="11" style="782" customWidth="1"/>
    <col min="2311" max="2311" width="18.88671875" style="782" customWidth="1"/>
    <col min="2312" max="2312" width="25.6640625" style="782" customWidth="1"/>
    <col min="2313" max="2314" width="9.109375" style="782"/>
    <col min="2315" max="2320" width="0" style="782" hidden="1" customWidth="1"/>
    <col min="2321" max="2562" width="9.109375" style="782"/>
    <col min="2563" max="2563" width="9.6640625" style="782" customWidth="1"/>
    <col min="2564" max="2564" width="79.5546875" style="782" customWidth="1"/>
    <col min="2565" max="2565" width="11.33203125" style="782" customWidth="1"/>
    <col min="2566" max="2566" width="11" style="782" customWidth="1"/>
    <col min="2567" max="2567" width="18.88671875" style="782" customWidth="1"/>
    <col min="2568" max="2568" width="25.6640625" style="782" customWidth="1"/>
    <col min="2569" max="2570" width="9.109375" style="782"/>
    <col min="2571" max="2576" width="0" style="782" hidden="1" customWidth="1"/>
    <col min="2577" max="2818" width="9.109375" style="782"/>
    <col min="2819" max="2819" width="9.6640625" style="782" customWidth="1"/>
    <col min="2820" max="2820" width="79.5546875" style="782" customWidth="1"/>
    <col min="2821" max="2821" width="11.33203125" style="782" customWidth="1"/>
    <col min="2822" max="2822" width="11" style="782" customWidth="1"/>
    <col min="2823" max="2823" width="18.88671875" style="782" customWidth="1"/>
    <col min="2824" max="2824" width="25.6640625" style="782" customWidth="1"/>
    <col min="2825" max="2826" width="9.109375" style="782"/>
    <col min="2827" max="2832" width="0" style="782" hidden="1" customWidth="1"/>
    <col min="2833" max="3074" width="9.109375" style="782"/>
    <col min="3075" max="3075" width="9.6640625" style="782" customWidth="1"/>
    <col min="3076" max="3076" width="79.5546875" style="782" customWidth="1"/>
    <col min="3077" max="3077" width="11.33203125" style="782" customWidth="1"/>
    <col min="3078" max="3078" width="11" style="782" customWidth="1"/>
    <col min="3079" max="3079" width="18.88671875" style="782" customWidth="1"/>
    <col min="3080" max="3080" width="25.6640625" style="782" customWidth="1"/>
    <col min="3081" max="3082" width="9.109375" style="782"/>
    <col min="3083" max="3088" width="0" style="782" hidden="1" customWidth="1"/>
    <col min="3089" max="3330" width="9.109375" style="782"/>
    <col min="3331" max="3331" width="9.6640625" style="782" customWidth="1"/>
    <col min="3332" max="3332" width="79.5546875" style="782" customWidth="1"/>
    <col min="3333" max="3333" width="11.33203125" style="782" customWidth="1"/>
    <col min="3334" max="3334" width="11" style="782" customWidth="1"/>
    <col min="3335" max="3335" width="18.88671875" style="782" customWidth="1"/>
    <col min="3336" max="3336" width="25.6640625" style="782" customWidth="1"/>
    <col min="3337" max="3338" width="9.109375" style="782"/>
    <col min="3339" max="3344" width="0" style="782" hidden="1" customWidth="1"/>
    <col min="3345" max="3586" width="9.109375" style="782"/>
    <col min="3587" max="3587" width="9.6640625" style="782" customWidth="1"/>
    <col min="3588" max="3588" width="79.5546875" style="782" customWidth="1"/>
    <col min="3589" max="3589" width="11.33203125" style="782" customWidth="1"/>
    <col min="3590" max="3590" width="11" style="782" customWidth="1"/>
    <col min="3591" max="3591" width="18.88671875" style="782" customWidth="1"/>
    <col min="3592" max="3592" width="25.6640625" style="782" customWidth="1"/>
    <col min="3593" max="3594" width="9.109375" style="782"/>
    <col min="3595" max="3600" width="0" style="782" hidden="1" customWidth="1"/>
    <col min="3601" max="3842" width="9.109375" style="782"/>
    <col min="3843" max="3843" width="9.6640625" style="782" customWidth="1"/>
    <col min="3844" max="3844" width="79.5546875" style="782" customWidth="1"/>
    <col min="3845" max="3845" width="11.33203125" style="782" customWidth="1"/>
    <col min="3846" max="3846" width="11" style="782" customWidth="1"/>
    <col min="3847" max="3847" width="18.88671875" style="782" customWidth="1"/>
    <col min="3848" max="3848" width="25.6640625" style="782" customWidth="1"/>
    <col min="3849" max="3850" width="9.109375" style="782"/>
    <col min="3851" max="3856" width="0" style="782" hidden="1" customWidth="1"/>
    <col min="3857" max="4098" width="9.109375" style="782"/>
    <col min="4099" max="4099" width="9.6640625" style="782" customWidth="1"/>
    <col min="4100" max="4100" width="79.5546875" style="782" customWidth="1"/>
    <col min="4101" max="4101" width="11.33203125" style="782" customWidth="1"/>
    <col min="4102" max="4102" width="11" style="782" customWidth="1"/>
    <col min="4103" max="4103" width="18.88671875" style="782" customWidth="1"/>
    <col min="4104" max="4104" width="25.6640625" style="782" customWidth="1"/>
    <col min="4105" max="4106" width="9.109375" style="782"/>
    <col min="4107" max="4112" width="0" style="782" hidden="1" customWidth="1"/>
    <col min="4113" max="4354" width="9.109375" style="782"/>
    <col min="4355" max="4355" width="9.6640625" style="782" customWidth="1"/>
    <col min="4356" max="4356" width="79.5546875" style="782" customWidth="1"/>
    <col min="4357" max="4357" width="11.33203125" style="782" customWidth="1"/>
    <col min="4358" max="4358" width="11" style="782" customWidth="1"/>
    <col min="4359" max="4359" width="18.88671875" style="782" customWidth="1"/>
    <col min="4360" max="4360" width="25.6640625" style="782" customWidth="1"/>
    <col min="4361" max="4362" width="9.109375" style="782"/>
    <col min="4363" max="4368" width="0" style="782" hidden="1" customWidth="1"/>
    <col min="4369" max="4610" width="9.109375" style="782"/>
    <col min="4611" max="4611" width="9.6640625" style="782" customWidth="1"/>
    <col min="4612" max="4612" width="79.5546875" style="782" customWidth="1"/>
    <col min="4613" max="4613" width="11.33203125" style="782" customWidth="1"/>
    <col min="4614" max="4614" width="11" style="782" customWidth="1"/>
    <col min="4615" max="4615" width="18.88671875" style="782" customWidth="1"/>
    <col min="4616" max="4616" width="25.6640625" style="782" customWidth="1"/>
    <col min="4617" max="4618" width="9.109375" style="782"/>
    <col min="4619" max="4624" width="0" style="782" hidden="1" customWidth="1"/>
    <col min="4625" max="4866" width="9.109375" style="782"/>
    <col min="4867" max="4867" width="9.6640625" style="782" customWidth="1"/>
    <col min="4868" max="4868" width="79.5546875" style="782" customWidth="1"/>
    <col min="4869" max="4869" width="11.33203125" style="782" customWidth="1"/>
    <col min="4870" max="4870" width="11" style="782" customWidth="1"/>
    <col min="4871" max="4871" width="18.88671875" style="782" customWidth="1"/>
    <col min="4872" max="4872" width="25.6640625" style="782" customWidth="1"/>
    <col min="4873" max="4874" width="9.109375" style="782"/>
    <col min="4875" max="4880" width="0" style="782" hidden="1" customWidth="1"/>
    <col min="4881" max="5122" width="9.109375" style="782"/>
    <col min="5123" max="5123" width="9.6640625" style="782" customWidth="1"/>
    <col min="5124" max="5124" width="79.5546875" style="782" customWidth="1"/>
    <col min="5125" max="5125" width="11.33203125" style="782" customWidth="1"/>
    <col min="5126" max="5126" width="11" style="782" customWidth="1"/>
    <col min="5127" max="5127" width="18.88671875" style="782" customWidth="1"/>
    <col min="5128" max="5128" width="25.6640625" style="782" customWidth="1"/>
    <col min="5129" max="5130" width="9.109375" style="782"/>
    <col min="5131" max="5136" width="0" style="782" hidden="1" customWidth="1"/>
    <col min="5137" max="5378" width="9.109375" style="782"/>
    <col min="5379" max="5379" width="9.6640625" style="782" customWidth="1"/>
    <col min="5380" max="5380" width="79.5546875" style="782" customWidth="1"/>
    <col min="5381" max="5381" width="11.33203125" style="782" customWidth="1"/>
    <col min="5382" max="5382" width="11" style="782" customWidth="1"/>
    <col min="5383" max="5383" width="18.88671875" style="782" customWidth="1"/>
    <col min="5384" max="5384" width="25.6640625" style="782" customWidth="1"/>
    <col min="5385" max="5386" width="9.109375" style="782"/>
    <col min="5387" max="5392" width="0" style="782" hidden="1" customWidth="1"/>
    <col min="5393" max="5634" width="9.109375" style="782"/>
    <col min="5635" max="5635" width="9.6640625" style="782" customWidth="1"/>
    <col min="5636" max="5636" width="79.5546875" style="782" customWidth="1"/>
    <col min="5637" max="5637" width="11.33203125" style="782" customWidth="1"/>
    <col min="5638" max="5638" width="11" style="782" customWidth="1"/>
    <col min="5639" max="5639" width="18.88671875" style="782" customWidth="1"/>
    <col min="5640" max="5640" width="25.6640625" style="782" customWidth="1"/>
    <col min="5641" max="5642" width="9.109375" style="782"/>
    <col min="5643" max="5648" width="0" style="782" hidden="1" customWidth="1"/>
    <col min="5649" max="5890" width="9.109375" style="782"/>
    <col min="5891" max="5891" width="9.6640625" style="782" customWidth="1"/>
    <col min="5892" max="5892" width="79.5546875" style="782" customWidth="1"/>
    <col min="5893" max="5893" width="11.33203125" style="782" customWidth="1"/>
    <col min="5894" max="5894" width="11" style="782" customWidth="1"/>
    <col min="5895" max="5895" width="18.88671875" style="782" customWidth="1"/>
    <col min="5896" max="5896" width="25.6640625" style="782" customWidth="1"/>
    <col min="5897" max="5898" width="9.109375" style="782"/>
    <col min="5899" max="5904" width="0" style="782" hidden="1" customWidth="1"/>
    <col min="5905" max="6146" width="9.109375" style="782"/>
    <col min="6147" max="6147" width="9.6640625" style="782" customWidth="1"/>
    <col min="6148" max="6148" width="79.5546875" style="782" customWidth="1"/>
    <col min="6149" max="6149" width="11.33203125" style="782" customWidth="1"/>
    <col min="6150" max="6150" width="11" style="782" customWidth="1"/>
    <col min="6151" max="6151" width="18.88671875" style="782" customWidth="1"/>
    <col min="6152" max="6152" width="25.6640625" style="782" customWidth="1"/>
    <col min="6153" max="6154" width="9.109375" style="782"/>
    <col min="6155" max="6160" width="0" style="782" hidden="1" customWidth="1"/>
    <col min="6161" max="6402" width="9.109375" style="782"/>
    <col min="6403" max="6403" width="9.6640625" style="782" customWidth="1"/>
    <col min="6404" max="6404" width="79.5546875" style="782" customWidth="1"/>
    <col min="6405" max="6405" width="11.33203125" style="782" customWidth="1"/>
    <col min="6406" max="6406" width="11" style="782" customWidth="1"/>
    <col min="6407" max="6407" width="18.88671875" style="782" customWidth="1"/>
    <col min="6408" max="6408" width="25.6640625" style="782" customWidth="1"/>
    <col min="6409" max="6410" width="9.109375" style="782"/>
    <col min="6411" max="6416" width="0" style="782" hidden="1" customWidth="1"/>
    <col min="6417" max="6658" width="9.109375" style="782"/>
    <col min="6659" max="6659" width="9.6640625" style="782" customWidth="1"/>
    <col min="6660" max="6660" width="79.5546875" style="782" customWidth="1"/>
    <col min="6661" max="6661" width="11.33203125" style="782" customWidth="1"/>
    <col min="6662" max="6662" width="11" style="782" customWidth="1"/>
    <col min="6663" max="6663" width="18.88671875" style="782" customWidth="1"/>
    <col min="6664" max="6664" width="25.6640625" style="782" customWidth="1"/>
    <col min="6665" max="6666" width="9.109375" style="782"/>
    <col min="6667" max="6672" width="0" style="782" hidden="1" customWidth="1"/>
    <col min="6673" max="6914" width="9.109375" style="782"/>
    <col min="6915" max="6915" width="9.6640625" style="782" customWidth="1"/>
    <col min="6916" max="6916" width="79.5546875" style="782" customWidth="1"/>
    <col min="6917" max="6917" width="11.33203125" style="782" customWidth="1"/>
    <col min="6918" max="6918" width="11" style="782" customWidth="1"/>
    <col min="6919" max="6919" width="18.88671875" style="782" customWidth="1"/>
    <col min="6920" max="6920" width="25.6640625" style="782" customWidth="1"/>
    <col min="6921" max="6922" width="9.109375" style="782"/>
    <col min="6923" max="6928" width="0" style="782" hidden="1" customWidth="1"/>
    <col min="6929" max="7170" width="9.109375" style="782"/>
    <col min="7171" max="7171" width="9.6640625" style="782" customWidth="1"/>
    <col min="7172" max="7172" width="79.5546875" style="782" customWidth="1"/>
    <col min="7173" max="7173" width="11.33203125" style="782" customWidth="1"/>
    <col min="7174" max="7174" width="11" style="782" customWidth="1"/>
    <col min="7175" max="7175" width="18.88671875" style="782" customWidth="1"/>
    <col min="7176" max="7176" width="25.6640625" style="782" customWidth="1"/>
    <col min="7177" max="7178" width="9.109375" style="782"/>
    <col min="7179" max="7184" width="0" style="782" hidden="1" customWidth="1"/>
    <col min="7185" max="7426" width="9.109375" style="782"/>
    <col min="7427" max="7427" width="9.6640625" style="782" customWidth="1"/>
    <col min="7428" max="7428" width="79.5546875" style="782" customWidth="1"/>
    <col min="7429" max="7429" width="11.33203125" style="782" customWidth="1"/>
    <col min="7430" max="7430" width="11" style="782" customWidth="1"/>
    <col min="7431" max="7431" width="18.88671875" style="782" customWidth="1"/>
    <col min="7432" max="7432" width="25.6640625" style="782" customWidth="1"/>
    <col min="7433" max="7434" width="9.109375" style="782"/>
    <col min="7435" max="7440" width="0" style="782" hidden="1" customWidth="1"/>
    <col min="7441" max="7682" width="9.109375" style="782"/>
    <col min="7683" max="7683" width="9.6640625" style="782" customWidth="1"/>
    <col min="7684" max="7684" width="79.5546875" style="782" customWidth="1"/>
    <col min="7685" max="7685" width="11.33203125" style="782" customWidth="1"/>
    <col min="7686" max="7686" width="11" style="782" customWidth="1"/>
    <col min="7687" max="7687" width="18.88671875" style="782" customWidth="1"/>
    <col min="7688" max="7688" width="25.6640625" style="782" customWidth="1"/>
    <col min="7689" max="7690" width="9.109375" style="782"/>
    <col min="7691" max="7696" width="0" style="782" hidden="1" customWidth="1"/>
    <col min="7697" max="7938" width="9.109375" style="782"/>
    <col min="7939" max="7939" width="9.6640625" style="782" customWidth="1"/>
    <col min="7940" max="7940" width="79.5546875" style="782" customWidth="1"/>
    <col min="7941" max="7941" width="11.33203125" style="782" customWidth="1"/>
    <col min="7942" max="7942" width="11" style="782" customWidth="1"/>
    <col min="7943" max="7943" width="18.88671875" style="782" customWidth="1"/>
    <col min="7944" max="7944" width="25.6640625" style="782" customWidth="1"/>
    <col min="7945" max="7946" width="9.109375" style="782"/>
    <col min="7947" max="7952" width="0" style="782" hidden="1" customWidth="1"/>
    <col min="7953" max="8194" width="9.109375" style="782"/>
    <col min="8195" max="8195" width="9.6640625" style="782" customWidth="1"/>
    <col min="8196" max="8196" width="79.5546875" style="782" customWidth="1"/>
    <col min="8197" max="8197" width="11.33203125" style="782" customWidth="1"/>
    <col min="8198" max="8198" width="11" style="782" customWidth="1"/>
    <col min="8199" max="8199" width="18.88671875" style="782" customWidth="1"/>
    <col min="8200" max="8200" width="25.6640625" style="782" customWidth="1"/>
    <col min="8201" max="8202" width="9.109375" style="782"/>
    <col min="8203" max="8208" width="0" style="782" hidden="1" customWidth="1"/>
    <col min="8209" max="8450" width="9.109375" style="782"/>
    <col min="8451" max="8451" width="9.6640625" style="782" customWidth="1"/>
    <col min="8452" max="8452" width="79.5546875" style="782" customWidth="1"/>
    <col min="8453" max="8453" width="11.33203125" style="782" customWidth="1"/>
    <col min="8454" max="8454" width="11" style="782" customWidth="1"/>
    <col min="8455" max="8455" width="18.88671875" style="782" customWidth="1"/>
    <col min="8456" max="8456" width="25.6640625" style="782" customWidth="1"/>
    <col min="8457" max="8458" width="9.109375" style="782"/>
    <col min="8459" max="8464" width="0" style="782" hidden="1" customWidth="1"/>
    <col min="8465" max="8706" width="9.109375" style="782"/>
    <col min="8707" max="8707" width="9.6640625" style="782" customWidth="1"/>
    <col min="8708" max="8708" width="79.5546875" style="782" customWidth="1"/>
    <col min="8709" max="8709" width="11.33203125" style="782" customWidth="1"/>
    <col min="8710" max="8710" width="11" style="782" customWidth="1"/>
    <col min="8711" max="8711" width="18.88671875" style="782" customWidth="1"/>
    <col min="8712" max="8712" width="25.6640625" style="782" customWidth="1"/>
    <col min="8713" max="8714" width="9.109375" style="782"/>
    <col min="8715" max="8720" width="0" style="782" hidden="1" customWidth="1"/>
    <col min="8721" max="8962" width="9.109375" style="782"/>
    <col min="8963" max="8963" width="9.6640625" style="782" customWidth="1"/>
    <col min="8964" max="8964" width="79.5546875" style="782" customWidth="1"/>
    <col min="8965" max="8965" width="11.33203125" style="782" customWidth="1"/>
    <col min="8966" max="8966" width="11" style="782" customWidth="1"/>
    <col min="8967" max="8967" width="18.88671875" style="782" customWidth="1"/>
    <col min="8968" max="8968" width="25.6640625" style="782" customWidth="1"/>
    <col min="8969" max="8970" width="9.109375" style="782"/>
    <col min="8971" max="8976" width="0" style="782" hidden="1" customWidth="1"/>
    <col min="8977" max="9218" width="9.109375" style="782"/>
    <col min="9219" max="9219" width="9.6640625" style="782" customWidth="1"/>
    <col min="9220" max="9220" width="79.5546875" style="782" customWidth="1"/>
    <col min="9221" max="9221" width="11.33203125" style="782" customWidth="1"/>
    <col min="9222" max="9222" width="11" style="782" customWidth="1"/>
    <col min="9223" max="9223" width="18.88671875" style="782" customWidth="1"/>
    <col min="9224" max="9224" width="25.6640625" style="782" customWidth="1"/>
    <col min="9225" max="9226" width="9.109375" style="782"/>
    <col min="9227" max="9232" width="0" style="782" hidden="1" customWidth="1"/>
    <col min="9233" max="9474" width="9.109375" style="782"/>
    <col min="9475" max="9475" width="9.6640625" style="782" customWidth="1"/>
    <col min="9476" max="9476" width="79.5546875" style="782" customWidth="1"/>
    <col min="9477" max="9477" width="11.33203125" style="782" customWidth="1"/>
    <col min="9478" max="9478" width="11" style="782" customWidth="1"/>
    <col min="9479" max="9479" width="18.88671875" style="782" customWidth="1"/>
    <col min="9480" max="9480" width="25.6640625" style="782" customWidth="1"/>
    <col min="9481" max="9482" width="9.109375" style="782"/>
    <col min="9483" max="9488" width="0" style="782" hidden="1" customWidth="1"/>
    <col min="9489" max="9730" width="9.109375" style="782"/>
    <col min="9731" max="9731" width="9.6640625" style="782" customWidth="1"/>
    <col min="9732" max="9732" width="79.5546875" style="782" customWidth="1"/>
    <col min="9733" max="9733" width="11.33203125" style="782" customWidth="1"/>
    <col min="9734" max="9734" width="11" style="782" customWidth="1"/>
    <col min="9735" max="9735" width="18.88671875" style="782" customWidth="1"/>
    <col min="9736" max="9736" width="25.6640625" style="782" customWidth="1"/>
    <col min="9737" max="9738" width="9.109375" style="782"/>
    <col min="9739" max="9744" width="0" style="782" hidden="1" customWidth="1"/>
    <col min="9745" max="9986" width="9.109375" style="782"/>
    <col min="9987" max="9987" width="9.6640625" style="782" customWidth="1"/>
    <col min="9988" max="9988" width="79.5546875" style="782" customWidth="1"/>
    <col min="9989" max="9989" width="11.33203125" style="782" customWidth="1"/>
    <col min="9990" max="9990" width="11" style="782" customWidth="1"/>
    <col min="9991" max="9991" width="18.88671875" style="782" customWidth="1"/>
    <col min="9992" max="9992" width="25.6640625" style="782" customWidth="1"/>
    <col min="9993" max="9994" width="9.109375" style="782"/>
    <col min="9995" max="10000" width="0" style="782" hidden="1" customWidth="1"/>
    <col min="10001" max="10242" width="9.109375" style="782"/>
    <col min="10243" max="10243" width="9.6640625" style="782" customWidth="1"/>
    <col min="10244" max="10244" width="79.5546875" style="782" customWidth="1"/>
    <col min="10245" max="10245" width="11.33203125" style="782" customWidth="1"/>
    <col min="10246" max="10246" width="11" style="782" customWidth="1"/>
    <col min="10247" max="10247" width="18.88671875" style="782" customWidth="1"/>
    <col min="10248" max="10248" width="25.6640625" style="782" customWidth="1"/>
    <col min="10249" max="10250" width="9.109375" style="782"/>
    <col min="10251" max="10256" width="0" style="782" hidden="1" customWidth="1"/>
    <col min="10257" max="10498" width="9.109375" style="782"/>
    <col min="10499" max="10499" width="9.6640625" style="782" customWidth="1"/>
    <col min="10500" max="10500" width="79.5546875" style="782" customWidth="1"/>
    <col min="10501" max="10501" width="11.33203125" style="782" customWidth="1"/>
    <col min="10502" max="10502" width="11" style="782" customWidth="1"/>
    <col min="10503" max="10503" width="18.88671875" style="782" customWidth="1"/>
    <col min="10504" max="10504" width="25.6640625" style="782" customWidth="1"/>
    <col min="10505" max="10506" width="9.109375" style="782"/>
    <col min="10507" max="10512" width="0" style="782" hidden="1" customWidth="1"/>
    <col min="10513" max="10754" width="9.109375" style="782"/>
    <col min="10755" max="10755" width="9.6640625" style="782" customWidth="1"/>
    <col min="10756" max="10756" width="79.5546875" style="782" customWidth="1"/>
    <col min="10757" max="10757" width="11.33203125" style="782" customWidth="1"/>
    <col min="10758" max="10758" width="11" style="782" customWidth="1"/>
    <col min="10759" max="10759" width="18.88671875" style="782" customWidth="1"/>
    <col min="10760" max="10760" width="25.6640625" style="782" customWidth="1"/>
    <col min="10761" max="10762" width="9.109375" style="782"/>
    <col min="10763" max="10768" width="0" style="782" hidden="1" customWidth="1"/>
    <col min="10769" max="11010" width="9.109375" style="782"/>
    <col min="11011" max="11011" width="9.6640625" style="782" customWidth="1"/>
    <col min="11012" max="11012" width="79.5546875" style="782" customWidth="1"/>
    <col min="11013" max="11013" width="11.33203125" style="782" customWidth="1"/>
    <col min="11014" max="11014" width="11" style="782" customWidth="1"/>
    <col min="11015" max="11015" width="18.88671875" style="782" customWidth="1"/>
    <col min="11016" max="11016" width="25.6640625" style="782" customWidth="1"/>
    <col min="11017" max="11018" width="9.109375" style="782"/>
    <col min="11019" max="11024" width="0" style="782" hidden="1" customWidth="1"/>
    <col min="11025" max="11266" width="9.109375" style="782"/>
    <col min="11267" max="11267" width="9.6640625" style="782" customWidth="1"/>
    <col min="11268" max="11268" width="79.5546875" style="782" customWidth="1"/>
    <col min="11269" max="11269" width="11.33203125" style="782" customWidth="1"/>
    <col min="11270" max="11270" width="11" style="782" customWidth="1"/>
    <col min="11271" max="11271" width="18.88671875" style="782" customWidth="1"/>
    <col min="11272" max="11272" width="25.6640625" style="782" customWidth="1"/>
    <col min="11273" max="11274" width="9.109375" style="782"/>
    <col min="11275" max="11280" width="0" style="782" hidden="1" customWidth="1"/>
    <col min="11281" max="11522" width="9.109375" style="782"/>
    <col min="11523" max="11523" width="9.6640625" style="782" customWidth="1"/>
    <col min="11524" max="11524" width="79.5546875" style="782" customWidth="1"/>
    <col min="11525" max="11525" width="11.33203125" style="782" customWidth="1"/>
    <col min="11526" max="11526" width="11" style="782" customWidth="1"/>
    <col min="11527" max="11527" width="18.88671875" style="782" customWidth="1"/>
    <col min="11528" max="11528" width="25.6640625" style="782" customWidth="1"/>
    <col min="11529" max="11530" width="9.109375" style="782"/>
    <col min="11531" max="11536" width="0" style="782" hidden="1" customWidth="1"/>
    <col min="11537" max="11778" width="9.109375" style="782"/>
    <col min="11779" max="11779" width="9.6640625" style="782" customWidth="1"/>
    <col min="11780" max="11780" width="79.5546875" style="782" customWidth="1"/>
    <col min="11781" max="11781" width="11.33203125" style="782" customWidth="1"/>
    <col min="11782" max="11782" width="11" style="782" customWidth="1"/>
    <col min="11783" max="11783" width="18.88671875" style="782" customWidth="1"/>
    <col min="11784" max="11784" width="25.6640625" style="782" customWidth="1"/>
    <col min="11785" max="11786" width="9.109375" style="782"/>
    <col min="11787" max="11792" width="0" style="782" hidden="1" customWidth="1"/>
    <col min="11793" max="12034" width="9.109375" style="782"/>
    <col min="12035" max="12035" width="9.6640625" style="782" customWidth="1"/>
    <col min="12036" max="12036" width="79.5546875" style="782" customWidth="1"/>
    <col min="12037" max="12037" width="11.33203125" style="782" customWidth="1"/>
    <col min="12038" max="12038" width="11" style="782" customWidth="1"/>
    <col min="12039" max="12039" width="18.88671875" style="782" customWidth="1"/>
    <col min="12040" max="12040" width="25.6640625" style="782" customWidth="1"/>
    <col min="12041" max="12042" width="9.109375" style="782"/>
    <col min="12043" max="12048" width="0" style="782" hidden="1" customWidth="1"/>
    <col min="12049" max="12290" width="9.109375" style="782"/>
    <col min="12291" max="12291" width="9.6640625" style="782" customWidth="1"/>
    <col min="12292" max="12292" width="79.5546875" style="782" customWidth="1"/>
    <col min="12293" max="12293" width="11.33203125" style="782" customWidth="1"/>
    <col min="12294" max="12294" width="11" style="782" customWidth="1"/>
    <col min="12295" max="12295" width="18.88671875" style="782" customWidth="1"/>
    <col min="12296" max="12296" width="25.6640625" style="782" customWidth="1"/>
    <col min="12297" max="12298" width="9.109375" style="782"/>
    <col min="12299" max="12304" width="0" style="782" hidden="1" customWidth="1"/>
    <col min="12305" max="12546" width="9.109375" style="782"/>
    <col min="12547" max="12547" width="9.6640625" style="782" customWidth="1"/>
    <col min="12548" max="12548" width="79.5546875" style="782" customWidth="1"/>
    <col min="12549" max="12549" width="11.33203125" style="782" customWidth="1"/>
    <col min="12550" max="12550" width="11" style="782" customWidth="1"/>
    <col min="12551" max="12551" width="18.88671875" style="782" customWidth="1"/>
    <col min="12552" max="12552" width="25.6640625" style="782" customWidth="1"/>
    <col min="12553" max="12554" width="9.109375" style="782"/>
    <col min="12555" max="12560" width="0" style="782" hidden="1" customWidth="1"/>
    <col min="12561" max="12802" width="9.109375" style="782"/>
    <col min="12803" max="12803" width="9.6640625" style="782" customWidth="1"/>
    <col min="12804" max="12804" width="79.5546875" style="782" customWidth="1"/>
    <col min="12805" max="12805" width="11.33203125" style="782" customWidth="1"/>
    <col min="12806" max="12806" width="11" style="782" customWidth="1"/>
    <col min="12807" max="12807" width="18.88671875" style="782" customWidth="1"/>
    <col min="12808" max="12808" width="25.6640625" style="782" customWidth="1"/>
    <col min="12809" max="12810" width="9.109375" style="782"/>
    <col min="12811" max="12816" width="0" style="782" hidden="1" customWidth="1"/>
    <col min="12817" max="13058" width="9.109375" style="782"/>
    <col min="13059" max="13059" width="9.6640625" style="782" customWidth="1"/>
    <col min="13060" max="13060" width="79.5546875" style="782" customWidth="1"/>
    <col min="13061" max="13061" width="11.33203125" style="782" customWidth="1"/>
    <col min="13062" max="13062" width="11" style="782" customWidth="1"/>
    <col min="13063" max="13063" width="18.88671875" style="782" customWidth="1"/>
    <col min="13064" max="13064" width="25.6640625" style="782" customWidth="1"/>
    <col min="13065" max="13066" width="9.109375" style="782"/>
    <col min="13067" max="13072" width="0" style="782" hidden="1" customWidth="1"/>
    <col min="13073" max="13314" width="9.109375" style="782"/>
    <col min="13315" max="13315" width="9.6640625" style="782" customWidth="1"/>
    <col min="13316" max="13316" width="79.5546875" style="782" customWidth="1"/>
    <col min="13317" max="13317" width="11.33203125" style="782" customWidth="1"/>
    <col min="13318" max="13318" width="11" style="782" customWidth="1"/>
    <col min="13319" max="13319" width="18.88671875" style="782" customWidth="1"/>
    <col min="13320" max="13320" width="25.6640625" style="782" customWidth="1"/>
    <col min="13321" max="13322" width="9.109375" style="782"/>
    <col min="13323" max="13328" width="0" style="782" hidden="1" customWidth="1"/>
    <col min="13329" max="13570" width="9.109375" style="782"/>
    <col min="13571" max="13571" width="9.6640625" style="782" customWidth="1"/>
    <col min="13572" max="13572" width="79.5546875" style="782" customWidth="1"/>
    <col min="13573" max="13573" width="11.33203125" style="782" customWidth="1"/>
    <col min="13574" max="13574" width="11" style="782" customWidth="1"/>
    <col min="13575" max="13575" width="18.88671875" style="782" customWidth="1"/>
    <col min="13576" max="13576" width="25.6640625" style="782" customWidth="1"/>
    <col min="13577" max="13578" width="9.109375" style="782"/>
    <col min="13579" max="13584" width="0" style="782" hidden="1" customWidth="1"/>
    <col min="13585" max="13826" width="9.109375" style="782"/>
    <col min="13827" max="13827" width="9.6640625" style="782" customWidth="1"/>
    <col min="13828" max="13828" width="79.5546875" style="782" customWidth="1"/>
    <col min="13829" max="13829" width="11.33203125" style="782" customWidth="1"/>
    <col min="13830" max="13830" width="11" style="782" customWidth="1"/>
    <col min="13831" max="13831" width="18.88671875" style="782" customWidth="1"/>
    <col min="13832" max="13832" width="25.6640625" style="782" customWidth="1"/>
    <col min="13833" max="13834" width="9.109375" style="782"/>
    <col min="13835" max="13840" width="0" style="782" hidden="1" customWidth="1"/>
    <col min="13841" max="14082" width="9.109375" style="782"/>
    <col min="14083" max="14083" width="9.6640625" style="782" customWidth="1"/>
    <col min="14084" max="14084" width="79.5546875" style="782" customWidth="1"/>
    <col min="14085" max="14085" width="11.33203125" style="782" customWidth="1"/>
    <col min="14086" max="14086" width="11" style="782" customWidth="1"/>
    <col min="14087" max="14087" width="18.88671875" style="782" customWidth="1"/>
    <col min="14088" max="14088" width="25.6640625" style="782" customWidth="1"/>
    <col min="14089" max="14090" width="9.109375" style="782"/>
    <col min="14091" max="14096" width="0" style="782" hidden="1" customWidth="1"/>
    <col min="14097" max="14338" width="9.109375" style="782"/>
    <col min="14339" max="14339" width="9.6640625" style="782" customWidth="1"/>
    <col min="14340" max="14340" width="79.5546875" style="782" customWidth="1"/>
    <col min="14341" max="14341" width="11.33203125" style="782" customWidth="1"/>
    <col min="14342" max="14342" width="11" style="782" customWidth="1"/>
    <col min="14343" max="14343" width="18.88671875" style="782" customWidth="1"/>
    <col min="14344" max="14344" width="25.6640625" style="782" customWidth="1"/>
    <col min="14345" max="14346" width="9.109375" style="782"/>
    <col min="14347" max="14352" width="0" style="782" hidden="1" customWidth="1"/>
    <col min="14353" max="14594" width="9.109375" style="782"/>
    <col min="14595" max="14595" width="9.6640625" style="782" customWidth="1"/>
    <col min="14596" max="14596" width="79.5546875" style="782" customWidth="1"/>
    <col min="14597" max="14597" width="11.33203125" style="782" customWidth="1"/>
    <col min="14598" max="14598" width="11" style="782" customWidth="1"/>
    <col min="14599" max="14599" width="18.88671875" style="782" customWidth="1"/>
    <col min="14600" max="14600" width="25.6640625" style="782" customWidth="1"/>
    <col min="14601" max="14602" width="9.109375" style="782"/>
    <col min="14603" max="14608" width="0" style="782" hidden="1" customWidth="1"/>
    <col min="14609" max="14850" width="9.109375" style="782"/>
    <col min="14851" max="14851" width="9.6640625" style="782" customWidth="1"/>
    <col min="14852" max="14852" width="79.5546875" style="782" customWidth="1"/>
    <col min="14853" max="14853" width="11.33203125" style="782" customWidth="1"/>
    <col min="14854" max="14854" width="11" style="782" customWidth="1"/>
    <col min="14855" max="14855" width="18.88671875" style="782" customWidth="1"/>
    <col min="14856" max="14856" width="25.6640625" style="782" customWidth="1"/>
    <col min="14857" max="14858" width="9.109375" style="782"/>
    <col min="14859" max="14864" width="0" style="782" hidden="1" customWidth="1"/>
    <col min="14865" max="15106" width="9.109375" style="782"/>
    <col min="15107" max="15107" width="9.6640625" style="782" customWidth="1"/>
    <col min="15108" max="15108" width="79.5546875" style="782" customWidth="1"/>
    <col min="15109" max="15109" width="11.33203125" style="782" customWidth="1"/>
    <col min="15110" max="15110" width="11" style="782" customWidth="1"/>
    <col min="15111" max="15111" width="18.88671875" style="782" customWidth="1"/>
    <col min="15112" max="15112" width="25.6640625" style="782" customWidth="1"/>
    <col min="15113" max="15114" width="9.109375" style="782"/>
    <col min="15115" max="15120" width="0" style="782" hidden="1" customWidth="1"/>
    <col min="15121" max="15362" width="9.109375" style="782"/>
    <col min="15363" max="15363" width="9.6640625" style="782" customWidth="1"/>
    <col min="15364" max="15364" width="79.5546875" style="782" customWidth="1"/>
    <col min="15365" max="15365" width="11.33203125" style="782" customWidth="1"/>
    <col min="15366" max="15366" width="11" style="782" customWidth="1"/>
    <col min="15367" max="15367" width="18.88671875" style="782" customWidth="1"/>
    <col min="15368" max="15368" width="25.6640625" style="782" customWidth="1"/>
    <col min="15369" max="15370" width="9.109375" style="782"/>
    <col min="15371" max="15376" width="0" style="782" hidden="1" customWidth="1"/>
    <col min="15377" max="15618" width="9.109375" style="782"/>
    <col min="15619" max="15619" width="9.6640625" style="782" customWidth="1"/>
    <col min="15620" max="15620" width="79.5546875" style="782" customWidth="1"/>
    <col min="15621" max="15621" width="11.33203125" style="782" customWidth="1"/>
    <col min="15622" max="15622" width="11" style="782" customWidth="1"/>
    <col min="15623" max="15623" width="18.88671875" style="782" customWidth="1"/>
    <col min="15624" max="15624" width="25.6640625" style="782" customWidth="1"/>
    <col min="15625" max="15626" width="9.109375" style="782"/>
    <col min="15627" max="15632" width="0" style="782" hidden="1" customWidth="1"/>
    <col min="15633" max="15874" width="9.109375" style="782"/>
    <col min="15875" max="15875" width="9.6640625" style="782" customWidth="1"/>
    <col min="15876" max="15876" width="79.5546875" style="782" customWidth="1"/>
    <col min="15877" max="15877" width="11.33203125" style="782" customWidth="1"/>
    <col min="15878" max="15878" width="11" style="782" customWidth="1"/>
    <col min="15879" max="15879" width="18.88671875" style="782" customWidth="1"/>
    <col min="15880" max="15880" width="25.6640625" style="782" customWidth="1"/>
    <col min="15881" max="15882" width="9.109375" style="782"/>
    <col min="15883" max="15888" width="0" style="782" hidden="1" customWidth="1"/>
    <col min="15889" max="16130" width="9.109375" style="782"/>
    <col min="16131" max="16131" width="9.6640625" style="782" customWidth="1"/>
    <col min="16132" max="16132" width="79.5546875" style="782" customWidth="1"/>
    <col min="16133" max="16133" width="11.33203125" style="782" customWidth="1"/>
    <col min="16134" max="16134" width="11" style="782" customWidth="1"/>
    <col min="16135" max="16135" width="18.88671875" style="782" customWidth="1"/>
    <col min="16136" max="16136" width="25.6640625" style="782" customWidth="1"/>
    <col min="16137" max="16138" width="9.109375" style="782"/>
    <col min="16139" max="16144" width="0" style="782" hidden="1" customWidth="1"/>
    <col min="16145" max="16384" width="9.109375" style="782"/>
  </cols>
  <sheetData>
    <row r="1" spans="1:34" s="15" customFormat="1">
      <c r="A1" s="1" t="str">
        <f>Cover!B3</f>
        <v>Specification No.:CC-CS/989-NR3/GIS-4019/3/G2</v>
      </c>
      <c r="B1" s="1"/>
      <c r="C1" s="1"/>
      <c r="D1" s="1"/>
      <c r="E1" s="1"/>
      <c r="F1" s="803"/>
      <c r="G1" s="667"/>
      <c r="H1" s="667"/>
      <c r="I1" s="2"/>
      <c r="J1" s="3" t="s">
        <v>15</v>
      </c>
      <c r="L1" s="16"/>
      <c r="M1" s="16"/>
      <c r="N1" s="16"/>
      <c r="O1" s="16"/>
      <c r="P1" s="16"/>
      <c r="Q1" s="16"/>
      <c r="R1" s="16"/>
      <c r="S1" s="16"/>
      <c r="T1" s="14"/>
      <c r="U1" s="14"/>
      <c r="V1" s="14"/>
      <c r="W1" s="14"/>
      <c r="X1" s="14"/>
      <c r="Y1" s="14"/>
      <c r="Z1" s="14"/>
      <c r="AA1" s="14"/>
      <c r="AB1" s="14"/>
      <c r="AC1" s="14"/>
      <c r="AD1" s="14"/>
    </row>
    <row r="2" spans="1:34" s="15" customFormat="1">
      <c r="A2" s="4"/>
      <c r="B2" s="4"/>
      <c r="C2" s="4"/>
      <c r="D2" s="4"/>
      <c r="E2" s="4"/>
      <c r="F2" s="673"/>
      <c r="G2" s="497"/>
      <c r="H2" s="497"/>
      <c r="I2" s="5"/>
      <c r="J2" s="5"/>
      <c r="L2" s="16"/>
      <c r="M2" s="16"/>
      <c r="N2" s="16"/>
      <c r="O2" s="16"/>
      <c r="P2" s="16"/>
      <c r="Q2" s="16"/>
      <c r="R2" s="16"/>
      <c r="S2" s="16"/>
      <c r="T2" s="14"/>
      <c r="U2" s="14"/>
      <c r="V2" s="14"/>
      <c r="W2" s="14"/>
      <c r="X2" s="14"/>
      <c r="Y2" s="14"/>
      <c r="Z2" s="14"/>
      <c r="AA2" s="14"/>
      <c r="AB2" s="14"/>
      <c r="AC2" s="14"/>
      <c r="AD2" s="14"/>
    </row>
    <row r="3" spans="1:34" s="15" customFormat="1">
      <c r="A3" s="876" t="str">
        <f>Cover!$B$2</f>
        <v>Substation Extension Package SS-35 for Extension of 400kV GIS bay at 765/400kV Kanpur POWERGRID Substation under consultancy works for U.P. Power Transmission Corporation Limited (UPPTCL)</v>
      </c>
      <c r="B3" s="876"/>
      <c r="C3" s="876"/>
      <c r="D3" s="876"/>
      <c r="E3" s="876"/>
      <c r="F3" s="876"/>
      <c r="G3" s="876"/>
      <c r="H3" s="876"/>
      <c r="I3" s="876"/>
      <c r="J3" s="876"/>
      <c r="K3" s="17"/>
      <c r="L3" s="16"/>
      <c r="M3" s="18"/>
      <c r="N3" s="16"/>
      <c r="O3" s="16"/>
      <c r="P3" s="871"/>
      <c r="Q3" s="871"/>
      <c r="R3" s="16"/>
      <c r="S3" s="16"/>
      <c r="T3" s="16"/>
      <c r="U3" s="16"/>
      <c r="V3" s="16"/>
      <c r="W3" s="16"/>
      <c r="X3" s="16"/>
      <c r="Y3" s="16"/>
      <c r="Z3" s="16"/>
      <c r="AA3" s="16"/>
      <c r="AB3" s="16"/>
      <c r="AC3" s="16"/>
      <c r="AD3" s="14"/>
      <c r="AE3" s="14"/>
      <c r="AF3" s="14"/>
      <c r="AG3" s="14"/>
      <c r="AH3" s="14"/>
    </row>
    <row r="4" spans="1:34" s="15" customFormat="1">
      <c r="A4" s="870" t="s">
        <v>0</v>
      </c>
      <c r="B4" s="870"/>
      <c r="C4" s="870"/>
      <c r="D4" s="870"/>
      <c r="E4" s="870"/>
      <c r="F4" s="870"/>
      <c r="G4" s="870"/>
      <c r="H4" s="870"/>
      <c r="I4" s="870"/>
      <c r="J4" s="870"/>
      <c r="L4" s="16"/>
      <c r="M4" s="16"/>
      <c r="N4" s="16"/>
      <c r="O4" s="16"/>
      <c r="P4" s="16"/>
      <c r="Q4" s="16"/>
      <c r="R4" s="16"/>
      <c r="S4" s="16"/>
      <c r="T4" s="14"/>
      <c r="U4" s="14"/>
      <c r="V4" s="14"/>
      <c r="W4" s="14"/>
      <c r="X4" s="14"/>
      <c r="Y4" s="14"/>
      <c r="Z4" s="14"/>
      <c r="AA4" s="14"/>
      <c r="AB4" s="14"/>
      <c r="AC4" s="14"/>
      <c r="AD4" s="14"/>
    </row>
    <row r="5" spans="1:34" s="15" customFormat="1">
      <c r="A5" s="19"/>
      <c r="B5" s="19"/>
      <c r="C5" s="19"/>
      <c r="D5" s="677"/>
      <c r="E5" s="19"/>
      <c r="F5" s="804"/>
      <c r="G5" s="668"/>
      <c r="H5" s="668"/>
      <c r="I5" s="21"/>
      <c r="J5" s="5"/>
      <c r="L5" s="16"/>
      <c r="M5" s="16"/>
      <c r="N5" s="16"/>
      <c r="O5" s="16"/>
      <c r="P5" s="16"/>
      <c r="Q5" s="16"/>
      <c r="R5" s="16"/>
      <c r="S5" s="16"/>
      <c r="T5" s="14"/>
      <c r="U5" s="14"/>
      <c r="V5" s="14"/>
      <c r="W5" s="14"/>
      <c r="X5" s="14"/>
      <c r="Y5" s="14"/>
      <c r="Z5" s="14"/>
      <c r="AA5" s="14"/>
      <c r="AB5" s="14"/>
      <c r="AC5" s="14"/>
      <c r="AD5" s="14"/>
    </row>
    <row r="6" spans="1:34" s="15" customFormat="1">
      <c r="A6" s="7" t="str">
        <f>'Sch-1'!A6</f>
        <v>Bidder’s Name and Address  (Lead Partner) :</v>
      </c>
      <c r="B6" s="7"/>
      <c r="C6" s="7"/>
      <c r="D6" s="678"/>
      <c r="E6" s="7"/>
      <c r="F6" s="805"/>
      <c r="G6" s="669"/>
      <c r="H6" s="669"/>
      <c r="I6" s="23" t="s">
        <v>1</v>
      </c>
      <c r="J6" s="5"/>
      <c r="L6" s="16"/>
      <c r="M6" s="16"/>
      <c r="N6" s="16"/>
      <c r="O6" s="16"/>
      <c r="P6" s="16"/>
      <c r="Q6" s="16"/>
      <c r="R6" s="16"/>
      <c r="S6" s="16"/>
      <c r="T6" s="14"/>
      <c r="U6" s="14"/>
      <c r="V6" s="14"/>
      <c r="W6" s="14"/>
      <c r="X6" s="14"/>
      <c r="Y6" s="14"/>
      <c r="Z6" s="14"/>
      <c r="AA6" s="14"/>
      <c r="AB6" s="14"/>
      <c r="AC6" s="14"/>
      <c r="AD6" s="14"/>
    </row>
    <row r="7" spans="1:34" s="15" customFormat="1">
      <c r="A7" s="872" t="str">
        <f>'Sch-1'!A7</f>
        <v/>
      </c>
      <c r="B7" s="872"/>
      <c r="C7" s="872"/>
      <c r="D7" s="872"/>
      <c r="E7" s="872"/>
      <c r="F7" s="872"/>
      <c r="G7" s="872"/>
      <c r="H7" s="872"/>
      <c r="I7" s="24" t="str">
        <f>'Sch-1'!L7</f>
        <v>Contract Services</v>
      </c>
      <c r="J7" s="5"/>
      <c r="L7" s="16"/>
      <c r="M7" s="16"/>
      <c r="N7" s="16"/>
      <c r="O7" s="16"/>
      <c r="P7" s="16"/>
      <c r="Q7" s="16"/>
      <c r="R7" s="16"/>
      <c r="S7" s="16"/>
      <c r="T7" s="14"/>
      <c r="U7" s="14"/>
      <c r="V7" s="14"/>
      <c r="W7" s="14"/>
      <c r="X7" s="14"/>
      <c r="Y7" s="14"/>
      <c r="Z7" s="14"/>
      <c r="AA7" s="14"/>
      <c r="AB7" s="14"/>
      <c r="AC7" s="14"/>
      <c r="AD7" s="14"/>
    </row>
    <row r="8" spans="1:34" s="15" customFormat="1">
      <c r="A8" s="8" t="s">
        <v>16</v>
      </c>
      <c r="B8" s="8"/>
      <c r="C8" s="411" t="str">
        <f>IF('Sch-1'!C8=0, "", 'Sch-1'!C8)</f>
        <v/>
      </c>
      <c r="D8" s="411"/>
      <c r="E8" s="411"/>
      <c r="F8" s="806"/>
      <c r="G8" s="670"/>
      <c r="H8" s="670"/>
      <c r="I8" s="24" t="str">
        <f>'Sch-1'!L8</f>
        <v>Power Grid Corporation of India Ltd.,</v>
      </c>
      <c r="J8" s="5"/>
      <c r="L8" s="16"/>
      <c r="M8" s="16"/>
      <c r="N8" s="16"/>
      <c r="O8" s="16"/>
      <c r="P8" s="16"/>
      <c r="Q8" s="16"/>
      <c r="R8" s="16"/>
      <c r="S8" s="16"/>
      <c r="T8" s="14"/>
      <c r="U8" s="14"/>
      <c r="V8" s="14"/>
      <c r="W8" s="14"/>
      <c r="X8" s="14"/>
      <c r="Y8" s="14"/>
      <c r="Z8" s="14"/>
      <c r="AA8" s="14"/>
      <c r="AB8" s="14"/>
      <c r="AC8" s="14"/>
      <c r="AD8" s="14"/>
    </row>
    <row r="9" spans="1:34" s="15" customFormat="1">
      <c r="A9" s="8" t="s">
        <v>17</v>
      </c>
      <c r="B9" s="8"/>
      <c r="C9" s="411" t="str">
        <f>IF('Sch-1'!C9=0, "", 'Sch-1'!C9)</f>
        <v/>
      </c>
      <c r="D9" s="411"/>
      <c r="E9" s="411"/>
      <c r="F9" s="806"/>
      <c r="G9" s="670"/>
      <c r="H9" s="670"/>
      <c r="I9" s="24" t="str">
        <f>'Sch-1'!L9</f>
        <v>"Saudamini", Plot No.-2</v>
      </c>
      <c r="J9" s="5"/>
      <c r="L9" s="16"/>
      <c r="M9" s="16"/>
      <c r="N9" s="16"/>
      <c r="O9" s="16"/>
      <c r="P9" s="16"/>
      <c r="Q9" s="16"/>
      <c r="R9" s="16"/>
      <c r="S9" s="16"/>
      <c r="T9" s="14"/>
      <c r="U9" s="14"/>
      <c r="V9" s="14"/>
      <c r="W9" s="14"/>
      <c r="X9" s="14"/>
      <c r="Y9" s="14"/>
      <c r="Z9" s="14"/>
      <c r="AA9" s="14"/>
      <c r="AB9" s="14"/>
      <c r="AC9" s="14"/>
      <c r="AD9" s="14"/>
    </row>
    <row r="10" spans="1:34" s="15" customFormat="1">
      <c r="A10" s="9"/>
      <c r="B10" s="9"/>
      <c r="C10" s="411" t="str">
        <f>IF('Sch-1'!C10=0, "", 'Sch-1'!C10)</f>
        <v/>
      </c>
      <c r="D10" s="411"/>
      <c r="E10" s="411"/>
      <c r="F10" s="806"/>
      <c r="G10" s="670"/>
      <c r="H10" s="670"/>
      <c r="I10" s="24" t="str">
        <f>'Sch-1'!L10</f>
        <v xml:space="preserve">Sector-29, </v>
      </c>
      <c r="J10" s="5"/>
      <c r="L10" s="16"/>
      <c r="M10" s="16"/>
      <c r="N10" s="16"/>
      <c r="O10" s="16"/>
      <c r="P10" s="16"/>
      <c r="Q10" s="16"/>
      <c r="R10" s="16"/>
      <c r="S10" s="16"/>
      <c r="T10" s="14"/>
      <c r="U10" s="14"/>
      <c r="V10" s="14"/>
      <c r="W10" s="14"/>
      <c r="X10" s="14"/>
      <c r="Y10" s="14"/>
      <c r="Z10" s="14"/>
      <c r="AA10" s="14"/>
      <c r="AB10" s="14"/>
      <c r="AC10" s="14"/>
      <c r="AD10" s="14"/>
    </row>
    <row r="11" spans="1:34" s="15" customFormat="1">
      <c r="A11" s="9"/>
      <c r="B11" s="9"/>
      <c r="C11" s="411" t="str">
        <f>IF('Sch-1'!C11=0, "", 'Sch-1'!C11)</f>
        <v/>
      </c>
      <c r="D11" s="411"/>
      <c r="E11" s="411"/>
      <c r="F11" s="806"/>
      <c r="G11" s="670"/>
      <c r="H11" s="670"/>
      <c r="I11" s="24" t="str">
        <f>'Sch-1'!L11</f>
        <v>Gurgaon (Haryana) - 122001</v>
      </c>
      <c r="J11" s="5"/>
      <c r="L11" s="16"/>
      <c r="M11" s="16"/>
      <c r="N11" s="16"/>
      <c r="O11" s="16"/>
      <c r="P11" s="16"/>
      <c r="Q11" s="16"/>
      <c r="R11" s="16"/>
      <c r="S11" s="16"/>
      <c r="T11" s="14"/>
      <c r="U11" s="14"/>
      <c r="V11" s="14"/>
      <c r="W11" s="14"/>
      <c r="X11" s="14"/>
      <c r="Y11" s="14"/>
      <c r="Z11" s="14"/>
      <c r="AA11" s="14"/>
      <c r="AB11" s="14"/>
      <c r="AC11" s="14"/>
      <c r="AD11" s="14"/>
    </row>
    <row r="12" spans="1:34" s="15" customFormat="1">
      <c r="A12" s="9"/>
      <c r="B12" s="9"/>
      <c r="C12" s="411"/>
      <c r="D12" s="411"/>
      <c r="E12" s="411"/>
      <c r="F12" s="806"/>
      <c r="G12" s="670"/>
      <c r="H12" s="670"/>
      <c r="I12" s="24"/>
      <c r="J12" s="5"/>
      <c r="L12" s="16"/>
      <c r="M12" s="16"/>
      <c r="N12" s="16"/>
      <c r="O12" s="16"/>
      <c r="P12" s="16"/>
      <c r="Q12" s="16"/>
      <c r="R12" s="16"/>
      <c r="S12" s="16"/>
      <c r="T12" s="14"/>
      <c r="U12" s="14"/>
      <c r="V12" s="14"/>
      <c r="W12" s="14"/>
      <c r="X12" s="14"/>
      <c r="Y12" s="14"/>
      <c r="Z12" s="14"/>
      <c r="AA12" s="14"/>
      <c r="AB12" s="14"/>
      <c r="AC12" s="14"/>
      <c r="AD12" s="14"/>
    </row>
    <row r="13" spans="1:34" s="15" customFormat="1">
      <c r="A13" s="875" t="s">
        <v>312</v>
      </c>
      <c r="B13" s="875"/>
      <c r="C13" s="875"/>
      <c r="D13" s="875"/>
      <c r="E13" s="875"/>
      <c r="F13" s="875"/>
      <c r="G13" s="875"/>
      <c r="H13" s="875"/>
      <c r="I13" s="875"/>
      <c r="J13" s="875"/>
      <c r="L13" s="16"/>
      <c r="M13" s="16"/>
      <c r="N13" s="16"/>
      <c r="O13" s="16"/>
      <c r="P13" s="16"/>
      <c r="Q13" s="16"/>
      <c r="R13" s="16"/>
      <c r="S13" s="16"/>
      <c r="T13" s="14"/>
      <c r="U13" s="14"/>
      <c r="V13" s="14"/>
      <c r="W13" s="14"/>
      <c r="X13" s="14"/>
      <c r="Y13" s="14"/>
      <c r="Z13" s="14"/>
      <c r="AA13" s="14"/>
      <c r="AB13" s="14"/>
      <c r="AC13" s="14"/>
      <c r="AD13" s="14"/>
    </row>
    <row r="14" spans="1:34" s="15" customFormat="1" ht="16.2" thickBot="1">
      <c r="A14" s="9"/>
      <c r="B14" s="9"/>
      <c r="C14" s="9"/>
      <c r="D14" s="679"/>
      <c r="E14" s="9"/>
      <c r="F14" s="807"/>
      <c r="G14" s="671"/>
      <c r="H14" s="671"/>
      <c r="I14" s="10"/>
      <c r="J14" s="12" t="s">
        <v>7</v>
      </c>
      <c r="L14" s="16"/>
      <c r="M14" s="16"/>
      <c r="N14" s="16"/>
      <c r="O14" s="16"/>
      <c r="P14" s="16"/>
      <c r="Q14" s="16"/>
      <c r="R14" s="16"/>
      <c r="S14" s="16"/>
      <c r="T14" s="14"/>
      <c r="U14" s="14"/>
      <c r="V14" s="14"/>
      <c r="W14" s="14"/>
      <c r="X14" s="14"/>
      <c r="Y14" s="14"/>
      <c r="Z14" s="14"/>
      <c r="AA14" s="14"/>
      <c r="AB14" s="14"/>
      <c r="AC14" s="14"/>
      <c r="AD14" s="14"/>
    </row>
    <row r="15" spans="1:34" s="681" customFormat="1" ht="78">
      <c r="A15" s="682" t="s">
        <v>8</v>
      </c>
      <c r="B15" s="653" t="s">
        <v>246</v>
      </c>
      <c r="C15" s="653" t="s">
        <v>258</v>
      </c>
      <c r="D15" s="653" t="s">
        <v>260</v>
      </c>
      <c r="E15" s="653" t="s">
        <v>14</v>
      </c>
      <c r="F15" s="808" t="s">
        <v>18</v>
      </c>
      <c r="G15" s="25" t="s">
        <v>10</v>
      </c>
      <c r="H15" s="25" t="s">
        <v>19</v>
      </c>
      <c r="I15" s="25" t="s">
        <v>296</v>
      </c>
      <c r="J15" s="26" t="s">
        <v>297</v>
      </c>
      <c r="L15" s="765"/>
      <c r="M15" s="765"/>
      <c r="N15" s="765"/>
      <c r="O15" s="765"/>
      <c r="P15" s="765"/>
      <c r="Q15" s="765"/>
      <c r="R15" s="765"/>
      <c r="S15" s="765"/>
      <c r="T15" s="17"/>
      <c r="U15" s="17"/>
      <c r="V15" s="17"/>
      <c r="W15" s="17"/>
      <c r="X15" s="17"/>
      <c r="Y15" s="17"/>
      <c r="Z15" s="17"/>
      <c r="AA15" s="17"/>
      <c r="AB15" s="17"/>
      <c r="AC15" s="17"/>
      <c r="AD15" s="17"/>
    </row>
    <row r="16" spans="1:34" s="681" customFormat="1">
      <c r="A16" s="27">
        <v>1</v>
      </c>
      <c r="B16" s="27">
        <v>2</v>
      </c>
      <c r="C16" s="27">
        <v>3</v>
      </c>
      <c r="D16" s="27">
        <v>4</v>
      </c>
      <c r="E16" s="27">
        <v>5</v>
      </c>
      <c r="F16" s="809">
        <v>6</v>
      </c>
      <c r="G16" s="500">
        <v>7</v>
      </c>
      <c r="H16" s="500">
        <v>8</v>
      </c>
      <c r="I16" s="27">
        <v>9</v>
      </c>
      <c r="J16" s="27" t="s">
        <v>295</v>
      </c>
      <c r="L16" s="765"/>
      <c r="M16" s="765"/>
      <c r="N16" s="765"/>
      <c r="O16" s="765"/>
      <c r="P16" s="765"/>
      <c r="Q16" s="765"/>
      <c r="R16" s="765"/>
      <c r="S16" s="765"/>
      <c r="T16" s="17"/>
      <c r="U16" s="17"/>
      <c r="V16" s="17"/>
      <c r="W16" s="17"/>
      <c r="X16" s="17"/>
      <c r="Y16" s="17"/>
      <c r="Z16" s="17"/>
      <c r="AA16" s="17"/>
      <c r="AB16" s="17"/>
      <c r="AC16" s="17"/>
      <c r="AD16" s="17"/>
    </row>
    <row r="17" spans="1:10">
      <c r="A17" s="791">
        <v>1</v>
      </c>
      <c r="B17" s="711">
        <v>7000010048</v>
      </c>
      <c r="C17" s="711">
        <v>410</v>
      </c>
      <c r="D17" s="779" t="s">
        <v>536</v>
      </c>
      <c r="E17" s="711">
        <v>1000032801</v>
      </c>
      <c r="F17" s="757" t="s">
        <v>493</v>
      </c>
      <c r="G17" s="489" t="s">
        <v>283</v>
      </c>
      <c r="H17" s="659">
        <v>2</v>
      </c>
      <c r="I17" s="658"/>
      <c r="J17" s="542" t="str">
        <f t="shared" ref="J17:J74" si="0">IF(I17="","INCLUDED",I17*H17)</f>
        <v>INCLUDED</v>
      </c>
    </row>
    <row r="18" spans="1:10" ht="31.2">
      <c r="A18" s="791">
        <v>2</v>
      </c>
      <c r="B18" s="711">
        <v>7000010048</v>
      </c>
      <c r="C18" s="711">
        <v>420</v>
      </c>
      <c r="D18" s="779" t="s">
        <v>536</v>
      </c>
      <c r="E18" s="711">
        <v>1000004631</v>
      </c>
      <c r="F18" s="757" t="s">
        <v>498</v>
      </c>
      <c r="G18" s="489" t="s">
        <v>283</v>
      </c>
      <c r="H18" s="659">
        <v>1</v>
      </c>
      <c r="I18" s="658"/>
      <c r="J18" s="542" t="str">
        <f t="shared" si="0"/>
        <v>INCLUDED</v>
      </c>
    </row>
    <row r="19" spans="1:10" ht="31.2">
      <c r="A19" s="791">
        <v>3</v>
      </c>
      <c r="B19" s="711">
        <v>7000010048</v>
      </c>
      <c r="C19" s="711">
        <v>430</v>
      </c>
      <c r="D19" s="779" t="s">
        <v>536</v>
      </c>
      <c r="E19" s="711">
        <v>1000004627</v>
      </c>
      <c r="F19" s="757" t="s">
        <v>550</v>
      </c>
      <c r="G19" s="489" t="s">
        <v>283</v>
      </c>
      <c r="H19" s="659">
        <v>1</v>
      </c>
      <c r="I19" s="658"/>
      <c r="J19" s="542" t="str">
        <f t="shared" si="0"/>
        <v>INCLUDED</v>
      </c>
    </row>
    <row r="20" spans="1:10" ht="31.2">
      <c r="A20" s="791">
        <v>4</v>
      </c>
      <c r="B20" s="711">
        <v>7000010048</v>
      </c>
      <c r="C20" s="711">
        <v>440</v>
      </c>
      <c r="D20" s="779" t="s">
        <v>536</v>
      </c>
      <c r="E20" s="711">
        <v>1000004494</v>
      </c>
      <c r="F20" s="757" t="s">
        <v>551</v>
      </c>
      <c r="G20" s="489" t="s">
        <v>283</v>
      </c>
      <c r="H20" s="659">
        <v>1</v>
      </c>
      <c r="I20" s="658"/>
      <c r="J20" s="542" t="str">
        <f t="shared" si="0"/>
        <v>INCLUDED</v>
      </c>
    </row>
    <row r="21" spans="1:10">
      <c r="A21" s="791">
        <v>5</v>
      </c>
      <c r="B21" s="711">
        <v>7000010048</v>
      </c>
      <c r="C21" s="711">
        <v>450</v>
      </c>
      <c r="D21" s="779" t="s">
        <v>536</v>
      </c>
      <c r="E21" s="711">
        <v>1000029506</v>
      </c>
      <c r="F21" s="757" t="s">
        <v>477</v>
      </c>
      <c r="G21" s="489" t="s">
        <v>282</v>
      </c>
      <c r="H21" s="659">
        <v>6</v>
      </c>
      <c r="I21" s="658"/>
      <c r="J21" s="542" t="str">
        <f t="shared" si="0"/>
        <v>INCLUDED</v>
      </c>
    </row>
    <row r="22" spans="1:10" ht="31.2">
      <c r="A22" s="791">
        <v>6</v>
      </c>
      <c r="B22" s="711">
        <v>7000010048</v>
      </c>
      <c r="C22" s="711">
        <v>460</v>
      </c>
      <c r="D22" s="779" t="s">
        <v>536</v>
      </c>
      <c r="E22" s="711">
        <v>1000004286</v>
      </c>
      <c r="F22" s="757" t="s">
        <v>476</v>
      </c>
      <c r="G22" s="489" t="s">
        <v>456</v>
      </c>
      <c r="H22" s="659">
        <v>450</v>
      </c>
      <c r="I22" s="658"/>
      <c r="J22" s="542" t="str">
        <f t="shared" si="0"/>
        <v>INCLUDED</v>
      </c>
    </row>
    <row r="23" spans="1:10">
      <c r="A23" s="791">
        <v>7</v>
      </c>
      <c r="B23" s="711">
        <v>7000010048</v>
      </c>
      <c r="C23" s="711">
        <v>470</v>
      </c>
      <c r="D23" s="779" t="s">
        <v>537</v>
      </c>
      <c r="E23" s="711">
        <v>1000004535</v>
      </c>
      <c r="F23" s="757" t="s">
        <v>475</v>
      </c>
      <c r="G23" s="489" t="s">
        <v>282</v>
      </c>
      <c r="H23" s="659">
        <v>6</v>
      </c>
      <c r="I23" s="658"/>
      <c r="J23" s="542" t="str">
        <f t="shared" si="0"/>
        <v>INCLUDED</v>
      </c>
    </row>
    <row r="24" spans="1:10">
      <c r="A24" s="791">
        <v>8</v>
      </c>
      <c r="B24" s="711">
        <v>7000010048</v>
      </c>
      <c r="C24" s="711">
        <v>480</v>
      </c>
      <c r="D24" s="779" t="s">
        <v>537</v>
      </c>
      <c r="E24" s="711">
        <v>1000020419</v>
      </c>
      <c r="F24" s="757" t="s">
        <v>435</v>
      </c>
      <c r="G24" s="489" t="s">
        <v>282</v>
      </c>
      <c r="H24" s="659">
        <v>6</v>
      </c>
      <c r="I24" s="658"/>
      <c r="J24" s="542" t="str">
        <f t="shared" si="0"/>
        <v>INCLUDED</v>
      </c>
    </row>
    <row r="25" spans="1:10">
      <c r="A25" s="791">
        <v>9</v>
      </c>
      <c r="B25" s="711">
        <v>7000010048</v>
      </c>
      <c r="C25" s="711">
        <v>490</v>
      </c>
      <c r="D25" s="779" t="s">
        <v>537</v>
      </c>
      <c r="E25" s="711">
        <v>1000009711</v>
      </c>
      <c r="F25" s="757" t="s">
        <v>552</v>
      </c>
      <c r="G25" s="489" t="s">
        <v>283</v>
      </c>
      <c r="H25" s="659">
        <v>2</v>
      </c>
      <c r="I25" s="658"/>
      <c r="J25" s="542" t="str">
        <f t="shared" si="0"/>
        <v>INCLUDED</v>
      </c>
    </row>
    <row r="26" spans="1:10">
      <c r="A26" s="791">
        <v>10</v>
      </c>
      <c r="B26" s="711">
        <v>7000010048</v>
      </c>
      <c r="C26" s="711">
        <v>500</v>
      </c>
      <c r="D26" s="779" t="s">
        <v>537</v>
      </c>
      <c r="E26" s="711">
        <v>1000004401</v>
      </c>
      <c r="F26" s="757" t="s">
        <v>434</v>
      </c>
      <c r="G26" s="489" t="s">
        <v>282</v>
      </c>
      <c r="H26" s="659">
        <v>20</v>
      </c>
      <c r="I26" s="658"/>
      <c r="J26" s="542" t="str">
        <f t="shared" si="0"/>
        <v>INCLUDED</v>
      </c>
    </row>
    <row r="27" spans="1:10">
      <c r="A27" s="791">
        <v>11</v>
      </c>
      <c r="B27" s="711">
        <v>7000010048</v>
      </c>
      <c r="C27" s="711">
        <v>10</v>
      </c>
      <c r="D27" s="779" t="s">
        <v>538</v>
      </c>
      <c r="E27" s="711">
        <v>1000004289</v>
      </c>
      <c r="F27" s="757" t="s">
        <v>553</v>
      </c>
      <c r="G27" s="489" t="s">
        <v>282</v>
      </c>
      <c r="H27" s="659">
        <v>4</v>
      </c>
      <c r="I27" s="658"/>
      <c r="J27" s="542" t="str">
        <f t="shared" si="0"/>
        <v>INCLUDED</v>
      </c>
    </row>
    <row r="28" spans="1:10">
      <c r="A28" s="791">
        <v>12</v>
      </c>
      <c r="B28" s="711">
        <v>7000010048</v>
      </c>
      <c r="C28" s="711">
        <v>20</v>
      </c>
      <c r="D28" s="779" t="s">
        <v>538</v>
      </c>
      <c r="E28" s="711">
        <v>1000004400</v>
      </c>
      <c r="F28" s="757" t="s">
        <v>501</v>
      </c>
      <c r="G28" s="489" t="s">
        <v>282</v>
      </c>
      <c r="H28" s="659">
        <v>12</v>
      </c>
      <c r="I28" s="658"/>
      <c r="J28" s="542" t="str">
        <f t="shared" si="0"/>
        <v>INCLUDED</v>
      </c>
    </row>
    <row r="29" spans="1:10">
      <c r="A29" s="791">
        <v>13</v>
      </c>
      <c r="B29" s="711">
        <v>7000010048</v>
      </c>
      <c r="C29" s="711">
        <v>30</v>
      </c>
      <c r="D29" s="779" t="s">
        <v>539</v>
      </c>
      <c r="E29" s="711">
        <v>1000002165</v>
      </c>
      <c r="F29" s="757" t="s">
        <v>499</v>
      </c>
      <c r="G29" s="489" t="s">
        <v>282</v>
      </c>
      <c r="H29" s="659">
        <v>3</v>
      </c>
      <c r="I29" s="658"/>
      <c r="J29" s="542" t="str">
        <f t="shared" si="0"/>
        <v>INCLUDED</v>
      </c>
    </row>
    <row r="30" spans="1:10">
      <c r="A30" s="791">
        <v>14</v>
      </c>
      <c r="B30" s="711">
        <v>7000010048</v>
      </c>
      <c r="C30" s="711">
        <v>40</v>
      </c>
      <c r="D30" s="779" t="s">
        <v>539</v>
      </c>
      <c r="E30" s="711">
        <v>1000002163</v>
      </c>
      <c r="F30" s="757" t="s">
        <v>466</v>
      </c>
      <c r="G30" s="489" t="s">
        <v>282</v>
      </c>
      <c r="H30" s="659">
        <v>1</v>
      </c>
      <c r="I30" s="658"/>
      <c r="J30" s="542" t="str">
        <f t="shared" si="0"/>
        <v>INCLUDED</v>
      </c>
    </row>
    <row r="31" spans="1:10">
      <c r="A31" s="791">
        <v>15</v>
      </c>
      <c r="B31" s="711">
        <v>7000010048</v>
      </c>
      <c r="C31" s="711">
        <v>50</v>
      </c>
      <c r="D31" s="779" t="s">
        <v>539</v>
      </c>
      <c r="E31" s="711">
        <v>1000003398</v>
      </c>
      <c r="F31" s="757" t="s">
        <v>500</v>
      </c>
      <c r="G31" s="489" t="s">
        <v>282</v>
      </c>
      <c r="H31" s="659">
        <v>2</v>
      </c>
      <c r="I31" s="658"/>
      <c r="J31" s="542" t="str">
        <f t="shared" si="0"/>
        <v>INCLUDED</v>
      </c>
    </row>
    <row r="32" spans="1:10" ht="31.2">
      <c r="A32" s="791">
        <v>16</v>
      </c>
      <c r="B32" s="711">
        <v>7000010048</v>
      </c>
      <c r="C32" s="711">
        <v>60</v>
      </c>
      <c r="D32" s="779" t="s">
        <v>539</v>
      </c>
      <c r="E32" s="711">
        <v>1000002146</v>
      </c>
      <c r="F32" s="757" t="s">
        <v>465</v>
      </c>
      <c r="G32" s="489" t="s">
        <v>283</v>
      </c>
      <c r="H32" s="659">
        <v>2</v>
      </c>
      <c r="I32" s="658"/>
      <c r="J32" s="542" t="str">
        <f t="shared" si="0"/>
        <v>INCLUDED</v>
      </c>
    </row>
    <row r="33" spans="1:10">
      <c r="A33" s="791">
        <v>17</v>
      </c>
      <c r="B33" s="711">
        <v>7000010048</v>
      </c>
      <c r="C33" s="711">
        <v>70</v>
      </c>
      <c r="D33" s="779" t="s">
        <v>539</v>
      </c>
      <c r="E33" s="711">
        <v>1000025391</v>
      </c>
      <c r="F33" s="757" t="s">
        <v>554</v>
      </c>
      <c r="G33" s="489" t="s">
        <v>282</v>
      </c>
      <c r="H33" s="659">
        <v>1</v>
      </c>
      <c r="I33" s="658"/>
      <c r="J33" s="542" t="str">
        <f t="shared" si="0"/>
        <v>INCLUDED</v>
      </c>
    </row>
    <row r="34" spans="1:10" ht="31.2">
      <c r="A34" s="791">
        <v>18</v>
      </c>
      <c r="B34" s="711">
        <v>7000010048</v>
      </c>
      <c r="C34" s="711">
        <v>80</v>
      </c>
      <c r="D34" s="779" t="s">
        <v>540</v>
      </c>
      <c r="E34" s="711">
        <v>1000003409</v>
      </c>
      <c r="F34" s="757" t="s">
        <v>495</v>
      </c>
      <c r="G34" s="489" t="s">
        <v>282</v>
      </c>
      <c r="H34" s="659">
        <v>2</v>
      </c>
      <c r="I34" s="658"/>
      <c r="J34" s="542" t="str">
        <f t="shared" si="0"/>
        <v>INCLUDED</v>
      </c>
    </row>
    <row r="35" spans="1:10" ht="31.2">
      <c r="A35" s="791">
        <v>19</v>
      </c>
      <c r="B35" s="711">
        <v>7000010048</v>
      </c>
      <c r="C35" s="711">
        <v>90</v>
      </c>
      <c r="D35" s="779" t="s">
        <v>540</v>
      </c>
      <c r="E35" s="711">
        <v>1000003409</v>
      </c>
      <c r="F35" s="757" t="s">
        <v>495</v>
      </c>
      <c r="G35" s="489" t="s">
        <v>282</v>
      </c>
      <c r="H35" s="659">
        <v>1</v>
      </c>
      <c r="I35" s="658"/>
      <c r="J35" s="542" t="str">
        <f t="shared" si="0"/>
        <v>INCLUDED</v>
      </c>
    </row>
    <row r="36" spans="1:10">
      <c r="A36" s="791">
        <v>20</v>
      </c>
      <c r="B36" s="711">
        <v>7000010048</v>
      </c>
      <c r="C36" s="711">
        <v>100</v>
      </c>
      <c r="D36" s="779" t="s">
        <v>541</v>
      </c>
      <c r="E36" s="711">
        <v>1000025963</v>
      </c>
      <c r="F36" s="757" t="s">
        <v>555</v>
      </c>
      <c r="G36" s="489" t="s">
        <v>283</v>
      </c>
      <c r="H36" s="659">
        <v>1</v>
      </c>
      <c r="I36" s="658"/>
      <c r="J36" s="542" t="str">
        <f t="shared" si="0"/>
        <v>INCLUDED</v>
      </c>
    </row>
    <row r="37" spans="1:10">
      <c r="A37" s="791">
        <v>21</v>
      </c>
      <c r="B37" s="711">
        <v>7000010048</v>
      </c>
      <c r="C37" s="711">
        <v>110</v>
      </c>
      <c r="D37" s="779" t="s">
        <v>541</v>
      </c>
      <c r="E37" s="711">
        <v>1000022408</v>
      </c>
      <c r="F37" s="757" t="s">
        <v>556</v>
      </c>
      <c r="G37" s="489" t="s">
        <v>283</v>
      </c>
      <c r="H37" s="659">
        <v>1</v>
      </c>
      <c r="I37" s="658"/>
      <c r="J37" s="542" t="str">
        <f t="shared" si="0"/>
        <v>INCLUDED</v>
      </c>
    </row>
    <row r="38" spans="1:10" ht="31.2">
      <c r="A38" s="791">
        <v>22</v>
      </c>
      <c r="B38" s="711">
        <v>7000010048</v>
      </c>
      <c r="C38" s="711">
        <v>190</v>
      </c>
      <c r="D38" s="779" t="s">
        <v>542</v>
      </c>
      <c r="E38" s="711">
        <v>1000011336</v>
      </c>
      <c r="F38" s="757" t="s">
        <v>557</v>
      </c>
      <c r="G38" s="489" t="s">
        <v>283</v>
      </c>
      <c r="H38" s="659">
        <v>2</v>
      </c>
      <c r="I38" s="658"/>
      <c r="J38" s="542" t="str">
        <f t="shared" si="0"/>
        <v>INCLUDED</v>
      </c>
    </row>
    <row r="39" spans="1:10" ht="46.8">
      <c r="A39" s="791">
        <v>23</v>
      </c>
      <c r="B39" s="711">
        <v>7000010048</v>
      </c>
      <c r="C39" s="711">
        <v>200</v>
      </c>
      <c r="D39" s="779" t="s">
        <v>543</v>
      </c>
      <c r="E39" s="711">
        <v>1000020123</v>
      </c>
      <c r="F39" s="757" t="s">
        <v>504</v>
      </c>
      <c r="G39" s="489" t="s">
        <v>282</v>
      </c>
      <c r="H39" s="659">
        <v>2</v>
      </c>
      <c r="I39" s="658"/>
      <c r="J39" s="542" t="str">
        <f t="shared" si="0"/>
        <v>INCLUDED</v>
      </c>
    </row>
    <row r="40" spans="1:10" ht="46.8">
      <c r="A40" s="791">
        <v>24</v>
      </c>
      <c r="B40" s="711">
        <v>7000010048</v>
      </c>
      <c r="C40" s="711">
        <v>210</v>
      </c>
      <c r="D40" s="779" t="s">
        <v>543</v>
      </c>
      <c r="E40" s="711">
        <v>1000020124</v>
      </c>
      <c r="F40" s="757" t="s">
        <v>505</v>
      </c>
      <c r="G40" s="489" t="s">
        <v>282</v>
      </c>
      <c r="H40" s="659">
        <v>2</v>
      </c>
      <c r="I40" s="658"/>
      <c r="J40" s="542" t="str">
        <f t="shared" si="0"/>
        <v>INCLUDED</v>
      </c>
    </row>
    <row r="41" spans="1:10" ht="46.8">
      <c r="A41" s="791">
        <v>25</v>
      </c>
      <c r="B41" s="711">
        <v>7000010048</v>
      </c>
      <c r="C41" s="711">
        <v>220</v>
      </c>
      <c r="D41" s="779" t="s">
        <v>543</v>
      </c>
      <c r="E41" s="711">
        <v>1000020195</v>
      </c>
      <c r="F41" s="757" t="s">
        <v>436</v>
      </c>
      <c r="G41" s="489" t="s">
        <v>282</v>
      </c>
      <c r="H41" s="659">
        <v>6</v>
      </c>
      <c r="I41" s="658"/>
      <c r="J41" s="542" t="str">
        <f t="shared" si="0"/>
        <v>INCLUDED</v>
      </c>
    </row>
    <row r="42" spans="1:10" ht="46.8">
      <c r="A42" s="791">
        <v>26</v>
      </c>
      <c r="B42" s="711">
        <v>7000010048</v>
      </c>
      <c r="C42" s="711">
        <v>230</v>
      </c>
      <c r="D42" s="779" t="s">
        <v>543</v>
      </c>
      <c r="E42" s="711">
        <v>1000020193</v>
      </c>
      <c r="F42" s="757" t="s">
        <v>478</v>
      </c>
      <c r="G42" s="489" t="s">
        <v>282</v>
      </c>
      <c r="H42" s="659">
        <v>6</v>
      </c>
      <c r="I42" s="658"/>
      <c r="J42" s="542" t="str">
        <f t="shared" si="0"/>
        <v>INCLUDED</v>
      </c>
    </row>
    <row r="43" spans="1:10" ht="46.8">
      <c r="A43" s="791">
        <v>27</v>
      </c>
      <c r="B43" s="711">
        <v>7000010048</v>
      </c>
      <c r="C43" s="711">
        <v>240</v>
      </c>
      <c r="D43" s="779" t="s">
        <v>543</v>
      </c>
      <c r="E43" s="711">
        <v>1000020196</v>
      </c>
      <c r="F43" s="757" t="s">
        <v>496</v>
      </c>
      <c r="G43" s="489" t="s">
        <v>282</v>
      </c>
      <c r="H43" s="659">
        <v>20</v>
      </c>
      <c r="I43" s="658"/>
      <c r="J43" s="542" t="str">
        <f t="shared" si="0"/>
        <v>INCLUDED</v>
      </c>
    </row>
    <row r="44" spans="1:10">
      <c r="A44" s="791">
        <v>28</v>
      </c>
      <c r="B44" s="711">
        <v>7000010048</v>
      </c>
      <c r="C44" s="711">
        <v>250</v>
      </c>
      <c r="D44" s="779" t="s">
        <v>543</v>
      </c>
      <c r="E44" s="711">
        <v>1000017568</v>
      </c>
      <c r="F44" s="757" t="s">
        <v>503</v>
      </c>
      <c r="G44" s="489" t="s">
        <v>282</v>
      </c>
      <c r="H44" s="659">
        <v>12</v>
      </c>
      <c r="I44" s="658"/>
      <c r="J44" s="542" t="str">
        <f t="shared" si="0"/>
        <v>INCLUDED</v>
      </c>
    </row>
    <row r="45" spans="1:10" ht="46.8">
      <c r="A45" s="791">
        <v>29</v>
      </c>
      <c r="B45" s="711">
        <v>7000010048</v>
      </c>
      <c r="C45" s="711">
        <v>260</v>
      </c>
      <c r="D45" s="779" t="s">
        <v>543</v>
      </c>
      <c r="E45" s="711">
        <v>1000020118</v>
      </c>
      <c r="F45" s="757" t="s">
        <v>502</v>
      </c>
      <c r="G45" s="489" t="s">
        <v>282</v>
      </c>
      <c r="H45" s="659">
        <v>4</v>
      </c>
      <c r="I45" s="658"/>
      <c r="J45" s="542" t="str">
        <f t="shared" ref="J45" si="1">IF(I45="","INCLUDED",I45*H45)</f>
        <v>INCLUDED</v>
      </c>
    </row>
    <row r="46" spans="1:10" ht="46.8">
      <c r="A46" s="791">
        <v>30</v>
      </c>
      <c r="B46" s="711">
        <v>7000010048</v>
      </c>
      <c r="C46" s="711">
        <v>270</v>
      </c>
      <c r="D46" s="779" t="s">
        <v>543</v>
      </c>
      <c r="E46" s="711">
        <v>1000020135</v>
      </c>
      <c r="F46" s="757" t="s">
        <v>558</v>
      </c>
      <c r="G46" s="489" t="s">
        <v>282</v>
      </c>
      <c r="H46" s="659">
        <v>2</v>
      </c>
      <c r="I46" s="658"/>
      <c r="J46" s="542" t="str">
        <f t="shared" si="0"/>
        <v>INCLUDED</v>
      </c>
    </row>
    <row r="47" spans="1:10">
      <c r="A47" s="791">
        <v>31</v>
      </c>
      <c r="B47" s="711">
        <v>7000010048</v>
      </c>
      <c r="C47" s="711">
        <v>280</v>
      </c>
      <c r="D47" s="779" t="s">
        <v>544</v>
      </c>
      <c r="E47" s="711">
        <v>1000004302</v>
      </c>
      <c r="F47" s="757" t="s">
        <v>559</v>
      </c>
      <c r="G47" s="489" t="s">
        <v>456</v>
      </c>
      <c r="H47" s="659">
        <v>2000</v>
      </c>
      <c r="I47" s="658"/>
      <c r="J47" s="542" t="str">
        <f t="shared" si="0"/>
        <v>INCLUDED</v>
      </c>
    </row>
    <row r="48" spans="1:10">
      <c r="A48" s="791">
        <v>32</v>
      </c>
      <c r="B48" s="711">
        <v>7000010048</v>
      </c>
      <c r="C48" s="711">
        <v>890</v>
      </c>
      <c r="D48" s="779" t="s">
        <v>545</v>
      </c>
      <c r="E48" s="711">
        <v>1000012010</v>
      </c>
      <c r="F48" s="757" t="s">
        <v>506</v>
      </c>
      <c r="G48" s="489" t="s">
        <v>283</v>
      </c>
      <c r="H48" s="659">
        <v>1</v>
      </c>
      <c r="I48" s="658"/>
      <c r="J48" s="542" t="str">
        <f t="shared" si="0"/>
        <v>INCLUDED</v>
      </c>
    </row>
    <row r="49" spans="1:10" ht="31.2">
      <c r="A49" s="791">
        <v>33</v>
      </c>
      <c r="B49" s="711">
        <v>7000010048</v>
      </c>
      <c r="C49" s="711">
        <v>290</v>
      </c>
      <c r="D49" s="779" t="s">
        <v>546</v>
      </c>
      <c r="E49" s="711">
        <v>1000000443</v>
      </c>
      <c r="F49" s="757" t="s">
        <v>437</v>
      </c>
      <c r="G49" s="489" t="s">
        <v>438</v>
      </c>
      <c r="H49" s="659">
        <v>1</v>
      </c>
      <c r="I49" s="658"/>
      <c r="J49" s="542" t="str">
        <f t="shared" si="0"/>
        <v>INCLUDED</v>
      </c>
    </row>
    <row r="50" spans="1:10" ht="31.2">
      <c r="A50" s="791">
        <v>34</v>
      </c>
      <c r="B50" s="711">
        <v>7000010048</v>
      </c>
      <c r="C50" s="711">
        <v>300</v>
      </c>
      <c r="D50" s="779" t="s">
        <v>546</v>
      </c>
      <c r="E50" s="711">
        <v>1000000442</v>
      </c>
      <c r="F50" s="757" t="s">
        <v>439</v>
      </c>
      <c r="G50" s="489" t="s">
        <v>438</v>
      </c>
      <c r="H50" s="659">
        <v>1</v>
      </c>
      <c r="I50" s="658"/>
      <c r="J50" s="542" t="str">
        <f t="shared" si="0"/>
        <v>INCLUDED</v>
      </c>
    </row>
    <row r="51" spans="1:10" ht="28.8">
      <c r="A51" s="791">
        <v>35</v>
      </c>
      <c r="B51" s="711">
        <v>7000010048</v>
      </c>
      <c r="C51" s="711">
        <v>510</v>
      </c>
      <c r="D51" s="779" t="s">
        <v>547</v>
      </c>
      <c r="E51" s="711">
        <v>1000017098</v>
      </c>
      <c r="F51" s="757" t="s">
        <v>560</v>
      </c>
      <c r="G51" s="489" t="s">
        <v>283</v>
      </c>
      <c r="H51" s="659">
        <v>1</v>
      </c>
      <c r="I51" s="658"/>
      <c r="J51" s="542" t="str">
        <f t="shared" si="0"/>
        <v>INCLUDED</v>
      </c>
    </row>
    <row r="52" spans="1:10" ht="28.8">
      <c r="A52" s="791">
        <v>36</v>
      </c>
      <c r="B52" s="711">
        <v>7000010048</v>
      </c>
      <c r="C52" s="711">
        <v>520</v>
      </c>
      <c r="D52" s="779" t="s">
        <v>547</v>
      </c>
      <c r="E52" s="711">
        <v>1000025436</v>
      </c>
      <c r="F52" s="757" t="s">
        <v>561</v>
      </c>
      <c r="G52" s="489" t="s">
        <v>282</v>
      </c>
      <c r="H52" s="659">
        <v>1</v>
      </c>
      <c r="I52" s="658"/>
      <c r="J52" s="542" t="str">
        <f t="shared" si="0"/>
        <v>INCLUDED</v>
      </c>
    </row>
    <row r="53" spans="1:10" ht="28.8">
      <c r="A53" s="791">
        <v>37</v>
      </c>
      <c r="B53" s="711">
        <v>7000010048</v>
      </c>
      <c r="C53" s="711">
        <v>530</v>
      </c>
      <c r="D53" s="779" t="s">
        <v>547</v>
      </c>
      <c r="E53" s="711">
        <v>1000024691</v>
      </c>
      <c r="F53" s="757" t="s">
        <v>562</v>
      </c>
      <c r="G53" s="489" t="s">
        <v>283</v>
      </c>
      <c r="H53" s="659">
        <v>1</v>
      </c>
      <c r="I53" s="658"/>
      <c r="J53" s="542" t="str">
        <f t="shared" si="0"/>
        <v>INCLUDED</v>
      </c>
    </row>
    <row r="54" spans="1:10" ht="28.8">
      <c r="A54" s="791">
        <v>38</v>
      </c>
      <c r="B54" s="711">
        <v>7000010048</v>
      </c>
      <c r="C54" s="711">
        <v>540</v>
      </c>
      <c r="D54" s="779" t="s">
        <v>547</v>
      </c>
      <c r="E54" s="711">
        <v>1000032132</v>
      </c>
      <c r="F54" s="757" t="s">
        <v>563</v>
      </c>
      <c r="G54" s="489" t="s">
        <v>282</v>
      </c>
      <c r="H54" s="659">
        <v>1</v>
      </c>
      <c r="I54" s="658"/>
      <c r="J54" s="542" t="str">
        <f t="shared" si="0"/>
        <v>INCLUDED</v>
      </c>
    </row>
    <row r="55" spans="1:10">
      <c r="A55" s="791">
        <v>39</v>
      </c>
      <c r="B55" s="711">
        <v>7000010048</v>
      </c>
      <c r="C55" s="711">
        <v>550</v>
      </c>
      <c r="D55" s="779" t="s">
        <v>548</v>
      </c>
      <c r="E55" s="711">
        <v>1000013801</v>
      </c>
      <c r="F55" s="757" t="s">
        <v>564</v>
      </c>
      <c r="G55" s="489" t="s">
        <v>283</v>
      </c>
      <c r="H55" s="659">
        <v>1</v>
      </c>
      <c r="I55" s="658"/>
      <c r="J55" s="542" t="str">
        <f t="shared" si="0"/>
        <v>INCLUDED</v>
      </c>
    </row>
    <row r="56" spans="1:10">
      <c r="A56" s="791">
        <v>40</v>
      </c>
      <c r="B56" s="711">
        <v>7000010048</v>
      </c>
      <c r="C56" s="711">
        <v>560</v>
      </c>
      <c r="D56" s="779" t="s">
        <v>548</v>
      </c>
      <c r="E56" s="711">
        <v>1000014548</v>
      </c>
      <c r="F56" s="757" t="s">
        <v>565</v>
      </c>
      <c r="G56" s="489" t="s">
        <v>282</v>
      </c>
      <c r="H56" s="659">
        <v>1</v>
      </c>
      <c r="I56" s="658"/>
      <c r="J56" s="542" t="str">
        <f t="shared" si="0"/>
        <v>INCLUDED</v>
      </c>
    </row>
    <row r="57" spans="1:10">
      <c r="A57" s="791">
        <v>41</v>
      </c>
      <c r="B57" s="711">
        <v>7000010048</v>
      </c>
      <c r="C57" s="711">
        <v>570</v>
      </c>
      <c r="D57" s="779" t="s">
        <v>548</v>
      </c>
      <c r="E57" s="711">
        <v>1000020262</v>
      </c>
      <c r="F57" s="757" t="s">
        <v>440</v>
      </c>
      <c r="G57" s="489" t="s">
        <v>282</v>
      </c>
      <c r="H57" s="659">
        <v>3</v>
      </c>
      <c r="I57" s="658"/>
      <c r="J57" s="542" t="str">
        <f t="shared" si="0"/>
        <v>INCLUDED</v>
      </c>
    </row>
    <row r="58" spans="1:10">
      <c r="A58" s="791">
        <v>42</v>
      </c>
      <c r="B58" s="711">
        <v>7000010048</v>
      </c>
      <c r="C58" s="711">
        <v>580</v>
      </c>
      <c r="D58" s="779" t="s">
        <v>548</v>
      </c>
      <c r="E58" s="711">
        <v>1000038039</v>
      </c>
      <c r="F58" s="757" t="s">
        <v>566</v>
      </c>
      <c r="G58" s="489" t="s">
        <v>282</v>
      </c>
      <c r="H58" s="659">
        <v>4</v>
      </c>
      <c r="I58" s="658"/>
      <c r="J58" s="542" t="str">
        <f t="shared" si="0"/>
        <v>INCLUDED</v>
      </c>
    </row>
    <row r="59" spans="1:10">
      <c r="A59" s="791">
        <v>43</v>
      </c>
      <c r="B59" s="711">
        <v>7000010048</v>
      </c>
      <c r="C59" s="711">
        <v>590</v>
      </c>
      <c r="D59" s="779" t="s">
        <v>548</v>
      </c>
      <c r="E59" s="711">
        <v>1000038041</v>
      </c>
      <c r="F59" s="757" t="s">
        <v>567</v>
      </c>
      <c r="G59" s="489" t="s">
        <v>282</v>
      </c>
      <c r="H59" s="659">
        <v>5</v>
      </c>
      <c r="I59" s="658"/>
      <c r="J59" s="542" t="str">
        <f t="shared" si="0"/>
        <v>INCLUDED</v>
      </c>
    </row>
    <row r="60" spans="1:10">
      <c r="A60" s="791">
        <v>44</v>
      </c>
      <c r="B60" s="711">
        <v>7000010048</v>
      </c>
      <c r="C60" s="711">
        <v>600</v>
      </c>
      <c r="D60" s="779" t="s">
        <v>548</v>
      </c>
      <c r="E60" s="711">
        <v>1000038042</v>
      </c>
      <c r="F60" s="757" t="s">
        <v>568</v>
      </c>
      <c r="G60" s="489" t="s">
        <v>282</v>
      </c>
      <c r="H60" s="659">
        <v>5</v>
      </c>
      <c r="I60" s="658"/>
      <c r="J60" s="542" t="str">
        <f t="shared" si="0"/>
        <v>INCLUDED</v>
      </c>
    </row>
    <row r="61" spans="1:10">
      <c r="A61" s="791">
        <v>45</v>
      </c>
      <c r="B61" s="711">
        <v>7000010048</v>
      </c>
      <c r="C61" s="711">
        <v>610</v>
      </c>
      <c r="D61" s="779" t="s">
        <v>548</v>
      </c>
      <c r="E61" s="711">
        <v>1000038325</v>
      </c>
      <c r="F61" s="757" t="s">
        <v>441</v>
      </c>
      <c r="G61" s="489" t="s">
        <v>282</v>
      </c>
      <c r="H61" s="659">
        <v>4</v>
      </c>
      <c r="I61" s="658"/>
      <c r="J61" s="542" t="str">
        <f t="shared" si="0"/>
        <v>INCLUDED</v>
      </c>
    </row>
    <row r="62" spans="1:10">
      <c r="A62" s="791">
        <v>46</v>
      </c>
      <c r="B62" s="711">
        <v>7000010048</v>
      </c>
      <c r="C62" s="711">
        <v>940</v>
      </c>
      <c r="D62" s="779" t="s">
        <v>549</v>
      </c>
      <c r="E62" s="711">
        <v>1000024186</v>
      </c>
      <c r="F62" s="757" t="s">
        <v>497</v>
      </c>
      <c r="G62" s="489" t="s">
        <v>438</v>
      </c>
      <c r="H62" s="659">
        <v>1</v>
      </c>
      <c r="I62" s="658"/>
      <c r="J62" s="542" t="str">
        <f t="shared" si="0"/>
        <v>INCLUDED</v>
      </c>
    </row>
    <row r="63" spans="1:10">
      <c r="A63" s="791">
        <v>47</v>
      </c>
      <c r="B63" s="711">
        <v>7000010048</v>
      </c>
      <c r="C63" s="711">
        <v>950</v>
      </c>
      <c r="D63" s="779" t="s">
        <v>549</v>
      </c>
      <c r="E63" s="711">
        <v>1000019925</v>
      </c>
      <c r="F63" s="757" t="s">
        <v>569</v>
      </c>
      <c r="G63" s="489" t="s">
        <v>438</v>
      </c>
      <c r="H63" s="659">
        <v>1</v>
      </c>
      <c r="I63" s="658"/>
      <c r="J63" s="542" t="str">
        <f t="shared" si="0"/>
        <v>INCLUDED</v>
      </c>
    </row>
    <row r="64" spans="1:10">
      <c r="A64" s="791">
        <v>48</v>
      </c>
      <c r="B64" s="711">
        <v>7000010048</v>
      </c>
      <c r="C64" s="711">
        <v>960</v>
      </c>
      <c r="D64" s="779" t="s">
        <v>549</v>
      </c>
      <c r="E64" s="711">
        <v>1000025949</v>
      </c>
      <c r="F64" s="757" t="s">
        <v>570</v>
      </c>
      <c r="G64" s="489" t="s">
        <v>283</v>
      </c>
      <c r="H64" s="659">
        <v>1</v>
      </c>
      <c r="I64" s="658"/>
      <c r="J64" s="542" t="str">
        <f t="shared" si="0"/>
        <v>INCLUDED</v>
      </c>
    </row>
    <row r="65" spans="1:30">
      <c r="A65" s="791">
        <v>49</v>
      </c>
      <c r="B65" s="711">
        <v>7000010048</v>
      </c>
      <c r="C65" s="711">
        <v>970</v>
      </c>
      <c r="D65" s="779" t="s">
        <v>549</v>
      </c>
      <c r="E65" s="711">
        <v>1000025945</v>
      </c>
      <c r="F65" s="757" t="s">
        <v>467</v>
      </c>
      <c r="G65" s="489" t="s">
        <v>283</v>
      </c>
      <c r="H65" s="659">
        <v>1</v>
      </c>
      <c r="I65" s="658"/>
      <c r="J65" s="542" t="str">
        <f t="shared" si="0"/>
        <v>INCLUDED</v>
      </c>
    </row>
    <row r="66" spans="1:30">
      <c r="A66" s="791">
        <v>50</v>
      </c>
      <c r="B66" s="711">
        <v>7000010048</v>
      </c>
      <c r="C66" s="711">
        <v>980</v>
      </c>
      <c r="D66" s="779" t="s">
        <v>549</v>
      </c>
      <c r="E66" s="711">
        <v>1000019927</v>
      </c>
      <c r="F66" s="757" t="s">
        <v>571</v>
      </c>
      <c r="G66" s="489" t="s">
        <v>438</v>
      </c>
      <c r="H66" s="659">
        <v>1</v>
      </c>
      <c r="I66" s="658"/>
      <c r="J66" s="542" t="str">
        <f t="shared" si="0"/>
        <v>INCLUDED</v>
      </c>
    </row>
    <row r="67" spans="1:30">
      <c r="A67" s="791">
        <v>51</v>
      </c>
      <c r="B67" s="711">
        <v>7000010048</v>
      </c>
      <c r="C67" s="711">
        <v>990</v>
      </c>
      <c r="D67" s="779" t="s">
        <v>549</v>
      </c>
      <c r="E67" s="711">
        <v>1000025943</v>
      </c>
      <c r="F67" s="757" t="s">
        <v>507</v>
      </c>
      <c r="G67" s="489" t="s">
        <v>283</v>
      </c>
      <c r="H67" s="659">
        <v>1</v>
      </c>
      <c r="I67" s="658"/>
      <c r="J67" s="542" t="str">
        <f t="shared" si="0"/>
        <v>INCLUDED</v>
      </c>
    </row>
    <row r="68" spans="1:30" ht="31.2">
      <c r="A68" s="791">
        <v>52</v>
      </c>
      <c r="B68" s="711">
        <v>7000010048</v>
      </c>
      <c r="C68" s="711">
        <v>1020</v>
      </c>
      <c r="D68" s="779" t="s">
        <v>474</v>
      </c>
      <c r="E68" s="711">
        <v>1000012366</v>
      </c>
      <c r="F68" s="757" t="s">
        <v>442</v>
      </c>
      <c r="G68" s="489" t="s">
        <v>282</v>
      </c>
      <c r="H68" s="659">
        <v>200</v>
      </c>
      <c r="I68" s="658"/>
      <c r="J68" s="542" t="str">
        <f t="shared" si="0"/>
        <v>INCLUDED</v>
      </c>
    </row>
    <row r="69" spans="1:30" ht="31.2">
      <c r="A69" s="791">
        <v>53</v>
      </c>
      <c r="B69" s="711">
        <v>7000010048</v>
      </c>
      <c r="C69" s="711">
        <v>1030</v>
      </c>
      <c r="D69" s="779" t="s">
        <v>474</v>
      </c>
      <c r="E69" s="711">
        <v>1000012368</v>
      </c>
      <c r="F69" s="757" t="s">
        <v>508</v>
      </c>
      <c r="G69" s="489" t="s">
        <v>282</v>
      </c>
      <c r="H69" s="659">
        <v>24</v>
      </c>
      <c r="I69" s="658"/>
      <c r="J69" s="542" t="str">
        <f t="shared" si="0"/>
        <v>INCLUDED</v>
      </c>
    </row>
    <row r="70" spans="1:30" ht="31.2">
      <c r="A70" s="791">
        <v>54</v>
      </c>
      <c r="B70" s="711">
        <v>7000010048</v>
      </c>
      <c r="C70" s="711">
        <v>1040</v>
      </c>
      <c r="D70" s="779" t="s">
        <v>474</v>
      </c>
      <c r="E70" s="711">
        <v>1000012369</v>
      </c>
      <c r="F70" s="757" t="s">
        <v>509</v>
      </c>
      <c r="G70" s="489" t="s">
        <v>282</v>
      </c>
      <c r="H70" s="659">
        <v>48</v>
      </c>
      <c r="I70" s="658"/>
      <c r="J70" s="542" t="str">
        <f t="shared" si="0"/>
        <v>INCLUDED</v>
      </c>
    </row>
    <row r="71" spans="1:30">
      <c r="A71" s="791">
        <v>55</v>
      </c>
      <c r="B71" s="711">
        <v>7000010048</v>
      </c>
      <c r="C71" s="711">
        <v>1050</v>
      </c>
      <c r="D71" s="779" t="s">
        <v>492</v>
      </c>
      <c r="E71" s="711">
        <v>1000017518</v>
      </c>
      <c r="F71" s="757" t="s">
        <v>510</v>
      </c>
      <c r="G71" s="489" t="s">
        <v>282</v>
      </c>
      <c r="H71" s="659">
        <v>2</v>
      </c>
      <c r="I71" s="658"/>
      <c r="J71" s="542" t="str">
        <f t="shared" si="0"/>
        <v>INCLUDED</v>
      </c>
    </row>
    <row r="72" spans="1:30">
      <c r="A72" s="791">
        <v>56</v>
      </c>
      <c r="B72" s="711">
        <v>7000010048</v>
      </c>
      <c r="C72" s="711">
        <v>1060</v>
      </c>
      <c r="D72" s="779" t="s">
        <v>492</v>
      </c>
      <c r="E72" s="711">
        <v>1000022512</v>
      </c>
      <c r="F72" s="757" t="s">
        <v>511</v>
      </c>
      <c r="G72" s="489" t="s">
        <v>282</v>
      </c>
      <c r="H72" s="659">
        <v>2</v>
      </c>
      <c r="I72" s="658"/>
      <c r="J72" s="542" t="str">
        <f t="shared" si="0"/>
        <v>INCLUDED</v>
      </c>
    </row>
    <row r="73" spans="1:30" ht="31.2">
      <c r="A73" s="791">
        <v>57</v>
      </c>
      <c r="B73" s="711">
        <v>7000010048</v>
      </c>
      <c r="C73" s="711">
        <v>1070</v>
      </c>
      <c r="D73" s="779" t="s">
        <v>492</v>
      </c>
      <c r="E73" s="711">
        <v>1000022510</v>
      </c>
      <c r="F73" s="757" t="s">
        <v>512</v>
      </c>
      <c r="G73" s="489" t="s">
        <v>282</v>
      </c>
      <c r="H73" s="659">
        <v>3</v>
      </c>
      <c r="I73" s="658"/>
      <c r="J73" s="542" t="str">
        <f t="shared" si="0"/>
        <v>INCLUDED</v>
      </c>
    </row>
    <row r="74" spans="1:30" ht="31.2">
      <c r="A74" s="791">
        <v>58</v>
      </c>
      <c r="B74" s="711">
        <v>7000010048</v>
      </c>
      <c r="C74" s="711">
        <v>1080</v>
      </c>
      <c r="D74" s="779" t="s">
        <v>492</v>
      </c>
      <c r="E74" s="711">
        <v>1000022487</v>
      </c>
      <c r="F74" s="757" t="s">
        <v>513</v>
      </c>
      <c r="G74" s="489" t="s">
        <v>282</v>
      </c>
      <c r="H74" s="659">
        <v>1</v>
      </c>
      <c r="I74" s="658"/>
      <c r="J74" s="542" t="str">
        <f t="shared" si="0"/>
        <v>INCLUDED</v>
      </c>
    </row>
    <row r="75" spans="1:30" s="788" customFormat="1">
      <c r="A75" s="636"/>
      <c r="B75" s="537"/>
      <c r="C75" s="538"/>
      <c r="D75" s="680"/>
      <c r="E75" s="538"/>
      <c r="F75" s="810" t="s">
        <v>468</v>
      </c>
      <c r="G75" s="672"/>
      <c r="H75" s="672"/>
      <c r="I75" s="540"/>
      <c r="J75" s="792">
        <f>SUM(J17:J74)</f>
        <v>0</v>
      </c>
      <c r="K75" s="785"/>
      <c r="L75" s="785"/>
      <c r="M75" s="785"/>
      <c r="N75" s="786"/>
      <c r="O75" s="786"/>
      <c r="P75" s="786"/>
      <c r="Q75" s="786"/>
      <c r="R75" s="786"/>
      <c r="S75" s="786"/>
      <c r="T75" s="787"/>
      <c r="U75" s="787"/>
      <c r="V75" s="787"/>
      <c r="W75" s="787"/>
      <c r="X75" s="787"/>
      <c r="Y75" s="787"/>
      <c r="Z75" s="787"/>
      <c r="AA75" s="787"/>
      <c r="AB75" s="787"/>
      <c r="AC75" s="787"/>
      <c r="AD75" s="787"/>
    </row>
    <row r="76" spans="1:30">
      <c r="A76" s="793"/>
      <c r="B76" s="536"/>
      <c r="C76" s="873"/>
      <c r="D76" s="873"/>
      <c r="E76" s="873"/>
      <c r="F76" s="873"/>
      <c r="G76" s="873"/>
      <c r="H76" s="794"/>
      <c r="I76" s="795"/>
      <c r="J76" s="795"/>
      <c r="K76" s="343"/>
      <c r="L76" s="343"/>
      <c r="M76" s="343"/>
    </row>
    <row r="77" spans="1:30">
      <c r="B77" s="796" t="s">
        <v>299</v>
      </c>
      <c r="C77" s="874" t="s">
        <v>298</v>
      </c>
      <c r="D77" s="874"/>
      <c r="E77" s="874"/>
      <c r="F77" s="874"/>
      <c r="G77" s="874"/>
      <c r="H77" s="874"/>
      <c r="I77" s="874"/>
      <c r="J77" s="874"/>
      <c r="K77" s="343"/>
      <c r="L77" s="343"/>
      <c r="M77" s="343"/>
    </row>
    <row r="78" spans="1:30">
      <c r="B78" s="796"/>
      <c r="C78" s="766"/>
      <c r="D78" s="766"/>
      <c r="E78" s="766"/>
      <c r="F78" s="802"/>
      <c r="G78" s="766"/>
      <c r="H78" s="766"/>
      <c r="I78" s="766"/>
      <c r="J78" s="766"/>
      <c r="K78" s="343"/>
      <c r="L78" s="343"/>
      <c r="M78" s="343"/>
    </row>
    <row r="79" spans="1:30" s="790" customFormat="1" ht="31.2">
      <c r="A79" s="796"/>
      <c r="B79" s="551" t="s">
        <v>137</v>
      </c>
      <c r="C79" s="859" t="str">
        <f>'Sch-1'!C84:D84</f>
        <v>--</v>
      </c>
      <c r="D79" s="859"/>
      <c r="E79" s="464"/>
      <c r="F79" s="673"/>
      <c r="G79" s="673"/>
      <c r="H79" s="674" t="s">
        <v>122</v>
      </c>
      <c r="I79" s="860">
        <f>'Sch-1'!M84</f>
        <v>0</v>
      </c>
      <c r="J79" s="860"/>
      <c r="K79" s="622"/>
      <c r="L79" s="622"/>
      <c r="M79" s="622"/>
      <c r="N79" s="789"/>
      <c r="O79" s="789"/>
      <c r="P79" s="789"/>
      <c r="Q79" s="789"/>
      <c r="R79" s="789"/>
      <c r="S79" s="789"/>
      <c r="T79" s="554"/>
      <c r="U79" s="554"/>
      <c r="V79" s="554"/>
      <c r="W79" s="554"/>
      <c r="X79" s="554"/>
      <c r="Y79" s="554"/>
      <c r="Z79" s="554"/>
      <c r="AA79" s="554"/>
      <c r="AB79" s="554"/>
      <c r="AC79" s="554"/>
      <c r="AD79" s="554"/>
    </row>
    <row r="80" spans="1:30" s="790" customFormat="1" ht="31.2">
      <c r="A80" s="796"/>
      <c r="B80" s="551" t="s">
        <v>138</v>
      </c>
      <c r="C80" s="859">
        <f>'Sch-1'!C85:D85</f>
        <v>0</v>
      </c>
      <c r="D80" s="859"/>
      <c r="F80" s="675"/>
      <c r="G80" s="673"/>
      <c r="H80" s="674" t="s">
        <v>124</v>
      </c>
      <c r="I80" s="860">
        <f>'Sch-1'!M85</f>
        <v>0</v>
      </c>
      <c r="J80" s="860"/>
      <c r="K80" s="622"/>
      <c r="L80" s="622"/>
      <c r="M80" s="622"/>
      <c r="N80" s="789"/>
      <c r="O80" s="789"/>
      <c r="P80" s="789"/>
      <c r="Q80" s="789"/>
      <c r="R80" s="789"/>
      <c r="S80" s="789"/>
      <c r="T80" s="554"/>
      <c r="U80" s="554"/>
      <c r="V80" s="554"/>
      <c r="W80" s="554"/>
      <c r="X80" s="554"/>
      <c r="Y80" s="554"/>
      <c r="Z80" s="554"/>
      <c r="AA80" s="554"/>
      <c r="AB80" s="554"/>
      <c r="AC80" s="554"/>
      <c r="AD80" s="554"/>
    </row>
    <row r="81" spans="2:13">
      <c r="B81" s="437"/>
      <c r="C81" s="438"/>
      <c r="D81" s="665"/>
      <c r="E81" s="782"/>
      <c r="F81" s="675"/>
      <c r="G81" s="676"/>
      <c r="H81" s="797"/>
      <c r="I81" s="343"/>
      <c r="J81" s="343"/>
      <c r="K81" s="343"/>
      <c r="L81" s="343"/>
      <c r="M81" s="343"/>
    </row>
  </sheetData>
  <sheetProtection password="CA3A" sheet="1" objects="1" scenarios="1" selectLockedCells="1"/>
  <customSheetViews>
    <customSheetView guid="{22CC5C8B-E1A0-44D5-9004-AA64A7EE9D42}" scale="70" showPageBreaks="1" fitToPage="1" printArea="1" hiddenColumns="1" view="pageBreakPreview" topLeftCell="A14">
      <selection activeCell="I74" sqref="I17:I74"/>
      <rowBreaks count="2" manualBreakCount="2">
        <brk id="41" max="9" man="1"/>
        <brk id="75" max="9" man="1"/>
      </rowBreaks>
      <pageMargins left="0" right="0" top="0.75" bottom="0" header="0.3" footer="0"/>
      <pageSetup scale="58" fitToHeight="0" orientation="landscape" r:id="rId1"/>
    </customSheetView>
    <customSheetView guid="{BF4E98EC-B3A8-42CF-8525-78BE0EF2C154}" scale="80" showPageBreaks="1" fitToPage="1" printArea="1" hiddenColumns="1" view="pageBreakPreview">
      <selection activeCell="K21" sqref="K21"/>
      <pageMargins left="0.3" right="0.17" top="0.75" bottom="0.75" header="0.3" footer="0.3"/>
      <pageSetup scale="56" fitToHeight="0" orientation="landscape" r:id="rId2"/>
    </customSheetView>
    <customSheetView guid="{83920EE0-E8FD-48B1-9AB8-BA60512AB904}" scale="80" showPageBreaks="1" fitToPage="1" printArea="1" hiddenColumns="1" view="pageBreakPreview" topLeftCell="A406">
      <selection activeCell="I421" sqref="I421"/>
      <pageMargins left="0.3" right="0.17" top="0.75" bottom="0.75" header="0.3" footer="0.3"/>
      <pageSetup scale="56" fitToHeight="0" orientation="landscape" r:id="rId3"/>
    </customSheetView>
    <customSheetView guid="{F6B46BB5-6129-417F-AAA2-2F132322448E}" scale="70" showPageBreaks="1" fitToPage="1" printArea="1" hiddenColumns="1" view="pageBreakPreview" topLeftCell="A18">
      <selection activeCell="I18" sqref="I18"/>
      <rowBreaks count="2" manualBreakCount="2">
        <brk id="41" max="9" man="1"/>
        <brk id="75" max="9" man="1"/>
      </rowBreaks>
      <pageMargins left="0" right="0" top="0.75" bottom="0" header="0.3" footer="0"/>
      <pageSetup scale="59" fitToHeight="0" orientation="landscape" r:id="rId4"/>
    </customSheetView>
  </customSheetViews>
  <mergeCells count="11">
    <mergeCell ref="P3:Q3"/>
    <mergeCell ref="A4:J4"/>
    <mergeCell ref="A7:H7"/>
    <mergeCell ref="C79:D79"/>
    <mergeCell ref="C80:D80"/>
    <mergeCell ref="I79:J79"/>
    <mergeCell ref="I80:J80"/>
    <mergeCell ref="C76:G76"/>
    <mergeCell ref="C77:J77"/>
    <mergeCell ref="A13:J13"/>
    <mergeCell ref="A3:J3"/>
  </mergeCells>
  <dataValidations count="2">
    <dataValidation type="decimal" operator="greaterThan" allowBlank="1" showInputMessage="1" showErrorMessage="1" error="Enter only Numeric value greater than zero or leave the cell blank !" sqref="I65402:I65403 WVO982928:WVO982934 WLS982928:WLS982934 WBW982928:WBW982934 VSA982928:VSA982934 VIE982928:VIE982934 UYI982928:UYI982934 UOM982928:UOM982934 UEQ982928:UEQ982934 TUU982928:TUU982934 TKY982928:TKY982934 TBC982928:TBC982934 SRG982928:SRG982934 SHK982928:SHK982934 RXO982928:RXO982934 RNS982928:RNS982934 RDW982928:RDW982934 QUA982928:QUA982934 QKE982928:QKE982934 QAI982928:QAI982934 PQM982928:PQM982934 PGQ982928:PGQ982934 OWU982928:OWU982934 OMY982928:OMY982934 ODC982928:ODC982934 NTG982928:NTG982934 NJK982928:NJK982934 MZO982928:MZO982934 MPS982928:MPS982934 MFW982928:MFW982934 LWA982928:LWA982934 LME982928:LME982934 LCI982928:LCI982934 KSM982928:KSM982934 KIQ982928:KIQ982934 JYU982928:JYU982934 JOY982928:JOY982934 JFC982928:JFC982934 IVG982928:IVG982934 ILK982928:ILK982934 IBO982928:IBO982934 HRS982928:HRS982934 HHW982928:HHW982934 GYA982928:GYA982934 GOE982928:GOE982934 GEI982928:GEI982934 FUM982928:FUM982934 FKQ982928:FKQ982934 FAU982928:FAU982934 EQY982928:EQY982934 EHC982928:EHC982934 DXG982928:DXG982934 DNK982928:DNK982934 DDO982928:DDO982934 CTS982928:CTS982934 CJW982928:CJW982934 CAA982928:CAA982934 BQE982928:BQE982934 BGI982928:BGI982934 AWM982928:AWM982934 AMQ982928:AMQ982934 ACU982928:ACU982934 SY982928:SY982934 JC982928:JC982934 I982910:I982916 WVO917392:WVO917398 WLS917392:WLS917398 WBW917392:WBW917398 VSA917392:VSA917398 VIE917392:VIE917398 UYI917392:UYI917398 UOM917392:UOM917398 UEQ917392:UEQ917398 TUU917392:TUU917398 TKY917392:TKY917398 TBC917392:TBC917398 SRG917392:SRG917398 SHK917392:SHK917398 RXO917392:RXO917398 RNS917392:RNS917398 RDW917392:RDW917398 QUA917392:QUA917398 QKE917392:QKE917398 QAI917392:QAI917398 PQM917392:PQM917398 PGQ917392:PGQ917398 OWU917392:OWU917398 OMY917392:OMY917398 ODC917392:ODC917398 NTG917392:NTG917398 NJK917392:NJK917398 MZO917392:MZO917398 MPS917392:MPS917398 MFW917392:MFW917398 LWA917392:LWA917398 LME917392:LME917398 LCI917392:LCI917398 KSM917392:KSM917398 KIQ917392:KIQ917398 JYU917392:JYU917398 JOY917392:JOY917398 JFC917392:JFC917398 IVG917392:IVG917398 ILK917392:ILK917398 IBO917392:IBO917398 HRS917392:HRS917398 HHW917392:HHW917398 GYA917392:GYA917398 GOE917392:GOE917398 GEI917392:GEI917398 FUM917392:FUM917398 FKQ917392:FKQ917398 FAU917392:FAU917398 EQY917392:EQY917398 EHC917392:EHC917398 DXG917392:DXG917398 DNK917392:DNK917398 DDO917392:DDO917398 CTS917392:CTS917398 CJW917392:CJW917398 CAA917392:CAA917398 BQE917392:BQE917398 BGI917392:BGI917398 AWM917392:AWM917398 AMQ917392:AMQ917398 ACU917392:ACU917398 SY917392:SY917398 JC917392:JC917398 I917374:I917380 WVO851856:WVO851862 WLS851856:WLS851862 WBW851856:WBW851862 VSA851856:VSA851862 VIE851856:VIE851862 UYI851856:UYI851862 UOM851856:UOM851862 UEQ851856:UEQ851862 TUU851856:TUU851862 TKY851856:TKY851862 TBC851856:TBC851862 SRG851856:SRG851862 SHK851856:SHK851862 RXO851856:RXO851862 RNS851856:RNS851862 RDW851856:RDW851862 QUA851856:QUA851862 QKE851856:QKE851862 QAI851856:QAI851862 PQM851856:PQM851862 PGQ851856:PGQ851862 OWU851856:OWU851862 OMY851856:OMY851862 ODC851856:ODC851862 NTG851856:NTG851862 NJK851856:NJK851862 MZO851856:MZO851862 MPS851856:MPS851862 MFW851856:MFW851862 LWA851856:LWA851862 LME851856:LME851862 LCI851856:LCI851862 KSM851856:KSM851862 KIQ851856:KIQ851862 JYU851856:JYU851862 JOY851856:JOY851862 JFC851856:JFC851862 IVG851856:IVG851862 ILK851856:ILK851862 IBO851856:IBO851862 HRS851856:HRS851862 HHW851856:HHW851862 GYA851856:GYA851862 GOE851856:GOE851862 GEI851856:GEI851862 FUM851856:FUM851862 FKQ851856:FKQ851862 FAU851856:FAU851862 EQY851856:EQY851862 EHC851856:EHC851862 DXG851856:DXG851862 DNK851856:DNK851862 DDO851856:DDO851862 CTS851856:CTS851862 CJW851856:CJW851862 CAA851856:CAA851862 BQE851856:BQE851862 BGI851856:BGI851862 AWM851856:AWM851862 AMQ851856:AMQ851862 ACU851856:ACU851862 SY851856:SY851862 JC851856:JC851862 I851838:I851844 WVO786320:WVO786326 WLS786320:WLS786326 WBW786320:WBW786326 VSA786320:VSA786326 VIE786320:VIE786326 UYI786320:UYI786326 UOM786320:UOM786326 UEQ786320:UEQ786326 TUU786320:TUU786326 TKY786320:TKY786326 TBC786320:TBC786326 SRG786320:SRG786326 SHK786320:SHK786326 RXO786320:RXO786326 RNS786320:RNS786326 RDW786320:RDW786326 QUA786320:QUA786326 QKE786320:QKE786326 QAI786320:QAI786326 PQM786320:PQM786326 PGQ786320:PGQ786326 OWU786320:OWU786326 OMY786320:OMY786326 ODC786320:ODC786326 NTG786320:NTG786326 NJK786320:NJK786326 MZO786320:MZO786326 MPS786320:MPS786326 MFW786320:MFW786326 LWA786320:LWA786326 LME786320:LME786326 LCI786320:LCI786326 KSM786320:KSM786326 KIQ786320:KIQ786326 JYU786320:JYU786326 JOY786320:JOY786326 JFC786320:JFC786326 IVG786320:IVG786326 ILK786320:ILK786326 IBO786320:IBO786326 HRS786320:HRS786326 HHW786320:HHW786326 GYA786320:GYA786326 GOE786320:GOE786326 GEI786320:GEI786326 FUM786320:FUM786326 FKQ786320:FKQ786326 FAU786320:FAU786326 EQY786320:EQY786326 EHC786320:EHC786326 DXG786320:DXG786326 DNK786320:DNK786326 DDO786320:DDO786326 CTS786320:CTS786326 CJW786320:CJW786326 CAA786320:CAA786326 BQE786320:BQE786326 BGI786320:BGI786326 AWM786320:AWM786326 AMQ786320:AMQ786326 ACU786320:ACU786326 SY786320:SY786326 JC786320:JC786326 I786302:I786308 WVO720784:WVO720790 WLS720784:WLS720790 WBW720784:WBW720790 VSA720784:VSA720790 VIE720784:VIE720790 UYI720784:UYI720790 UOM720784:UOM720790 UEQ720784:UEQ720790 TUU720784:TUU720790 TKY720784:TKY720790 TBC720784:TBC720790 SRG720784:SRG720790 SHK720784:SHK720790 RXO720784:RXO720790 RNS720784:RNS720790 RDW720784:RDW720790 QUA720784:QUA720790 QKE720784:QKE720790 QAI720784:QAI720790 PQM720784:PQM720790 PGQ720784:PGQ720790 OWU720784:OWU720790 OMY720784:OMY720790 ODC720784:ODC720790 NTG720784:NTG720790 NJK720784:NJK720790 MZO720784:MZO720790 MPS720784:MPS720790 MFW720784:MFW720790 LWA720784:LWA720790 LME720784:LME720790 LCI720784:LCI720790 KSM720784:KSM720790 KIQ720784:KIQ720790 JYU720784:JYU720790 JOY720784:JOY720790 JFC720784:JFC720790 IVG720784:IVG720790 ILK720784:ILK720790 IBO720784:IBO720790 HRS720784:HRS720790 HHW720784:HHW720790 GYA720784:GYA720790 GOE720784:GOE720790 GEI720784:GEI720790 FUM720784:FUM720790 FKQ720784:FKQ720790 FAU720784:FAU720790 EQY720784:EQY720790 EHC720784:EHC720790 DXG720784:DXG720790 DNK720784:DNK720790 DDO720784:DDO720790 CTS720784:CTS720790 CJW720784:CJW720790 CAA720784:CAA720790 BQE720784:BQE720790 BGI720784:BGI720790 AWM720784:AWM720790 AMQ720784:AMQ720790 ACU720784:ACU720790 SY720784:SY720790 JC720784:JC720790 I720766:I720772 WVO655248:WVO655254 WLS655248:WLS655254 WBW655248:WBW655254 VSA655248:VSA655254 VIE655248:VIE655254 UYI655248:UYI655254 UOM655248:UOM655254 UEQ655248:UEQ655254 TUU655248:TUU655254 TKY655248:TKY655254 TBC655248:TBC655254 SRG655248:SRG655254 SHK655248:SHK655254 RXO655248:RXO655254 RNS655248:RNS655254 RDW655248:RDW655254 QUA655248:QUA655254 QKE655248:QKE655254 QAI655248:QAI655254 PQM655248:PQM655254 PGQ655248:PGQ655254 OWU655248:OWU655254 OMY655248:OMY655254 ODC655248:ODC655254 NTG655248:NTG655254 NJK655248:NJK655254 MZO655248:MZO655254 MPS655248:MPS655254 MFW655248:MFW655254 LWA655248:LWA655254 LME655248:LME655254 LCI655248:LCI655254 KSM655248:KSM655254 KIQ655248:KIQ655254 JYU655248:JYU655254 JOY655248:JOY655254 JFC655248:JFC655254 IVG655248:IVG655254 ILK655248:ILK655254 IBO655248:IBO655254 HRS655248:HRS655254 HHW655248:HHW655254 GYA655248:GYA655254 GOE655248:GOE655254 GEI655248:GEI655254 FUM655248:FUM655254 FKQ655248:FKQ655254 FAU655248:FAU655254 EQY655248:EQY655254 EHC655248:EHC655254 DXG655248:DXG655254 DNK655248:DNK655254 DDO655248:DDO655254 CTS655248:CTS655254 CJW655248:CJW655254 CAA655248:CAA655254 BQE655248:BQE655254 BGI655248:BGI655254 AWM655248:AWM655254 AMQ655248:AMQ655254 ACU655248:ACU655254 SY655248:SY655254 JC655248:JC655254 I655230:I655236 WVO589712:WVO589718 WLS589712:WLS589718 WBW589712:WBW589718 VSA589712:VSA589718 VIE589712:VIE589718 UYI589712:UYI589718 UOM589712:UOM589718 UEQ589712:UEQ589718 TUU589712:TUU589718 TKY589712:TKY589718 TBC589712:TBC589718 SRG589712:SRG589718 SHK589712:SHK589718 RXO589712:RXO589718 RNS589712:RNS589718 RDW589712:RDW589718 QUA589712:QUA589718 QKE589712:QKE589718 QAI589712:QAI589718 PQM589712:PQM589718 PGQ589712:PGQ589718 OWU589712:OWU589718 OMY589712:OMY589718 ODC589712:ODC589718 NTG589712:NTG589718 NJK589712:NJK589718 MZO589712:MZO589718 MPS589712:MPS589718 MFW589712:MFW589718 LWA589712:LWA589718 LME589712:LME589718 LCI589712:LCI589718 KSM589712:KSM589718 KIQ589712:KIQ589718 JYU589712:JYU589718 JOY589712:JOY589718 JFC589712:JFC589718 IVG589712:IVG589718 ILK589712:ILK589718 IBO589712:IBO589718 HRS589712:HRS589718 HHW589712:HHW589718 GYA589712:GYA589718 GOE589712:GOE589718 GEI589712:GEI589718 FUM589712:FUM589718 FKQ589712:FKQ589718 FAU589712:FAU589718 EQY589712:EQY589718 EHC589712:EHC589718 DXG589712:DXG589718 DNK589712:DNK589718 DDO589712:DDO589718 CTS589712:CTS589718 CJW589712:CJW589718 CAA589712:CAA589718 BQE589712:BQE589718 BGI589712:BGI589718 AWM589712:AWM589718 AMQ589712:AMQ589718 ACU589712:ACU589718 SY589712:SY589718 JC589712:JC589718 I589694:I589700 WVO524176:WVO524182 WLS524176:WLS524182 WBW524176:WBW524182 VSA524176:VSA524182 VIE524176:VIE524182 UYI524176:UYI524182 UOM524176:UOM524182 UEQ524176:UEQ524182 TUU524176:TUU524182 TKY524176:TKY524182 TBC524176:TBC524182 SRG524176:SRG524182 SHK524176:SHK524182 RXO524176:RXO524182 RNS524176:RNS524182 RDW524176:RDW524182 QUA524176:QUA524182 QKE524176:QKE524182 QAI524176:QAI524182 PQM524176:PQM524182 PGQ524176:PGQ524182 OWU524176:OWU524182 OMY524176:OMY524182 ODC524176:ODC524182 NTG524176:NTG524182 NJK524176:NJK524182 MZO524176:MZO524182 MPS524176:MPS524182 MFW524176:MFW524182 LWA524176:LWA524182 LME524176:LME524182 LCI524176:LCI524182 KSM524176:KSM524182 KIQ524176:KIQ524182 JYU524176:JYU524182 JOY524176:JOY524182 JFC524176:JFC524182 IVG524176:IVG524182 ILK524176:ILK524182 IBO524176:IBO524182 HRS524176:HRS524182 HHW524176:HHW524182 GYA524176:GYA524182 GOE524176:GOE524182 GEI524176:GEI524182 FUM524176:FUM524182 FKQ524176:FKQ524182 FAU524176:FAU524182 EQY524176:EQY524182 EHC524176:EHC524182 DXG524176:DXG524182 DNK524176:DNK524182 DDO524176:DDO524182 CTS524176:CTS524182 CJW524176:CJW524182 CAA524176:CAA524182 BQE524176:BQE524182 BGI524176:BGI524182 AWM524176:AWM524182 AMQ524176:AMQ524182 ACU524176:ACU524182 SY524176:SY524182 JC524176:JC524182 I524158:I524164 WVO458640:WVO458646 WLS458640:WLS458646 WBW458640:WBW458646 VSA458640:VSA458646 VIE458640:VIE458646 UYI458640:UYI458646 UOM458640:UOM458646 UEQ458640:UEQ458646 TUU458640:TUU458646 TKY458640:TKY458646 TBC458640:TBC458646 SRG458640:SRG458646 SHK458640:SHK458646 RXO458640:RXO458646 RNS458640:RNS458646 RDW458640:RDW458646 QUA458640:QUA458646 QKE458640:QKE458646 QAI458640:QAI458646 PQM458640:PQM458646 PGQ458640:PGQ458646 OWU458640:OWU458646 OMY458640:OMY458646 ODC458640:ODC458646 NTG458640:NTG458646 NJK458640:NJK458646 MZO458640:MZO458646 MPS458640:MPS458646 MFW458640:MFW458646 LWA458640:LWA458646 LME458640:LME458646 LCI458640:LCI458646 KSM458640:KSM458646 KIQ458640:KIQ458646 JYU458640:JYU458646 JOY458640:JOY458646 JFC458640:JFC458646 IVG458640:IVG458646 ILK458640:ILK458646 IBO458640:IBO458646 HRS458640:HRS458646 HHW458640:HHW458646 GYA458640:GYA458646 GOE458640:GOE458646 GEI458640:GEI458646 FUM458640:FUM458646 FKQ458640:FKQ458646 FAU458640:FAU458646 EQY458640:EQY458646 EHC458640:EHC458646 DXG458640:DXG458646 DNK458640:DNK458646 DDO458640:DDO458646 CTS458640:CTS458646 CJW458640:CJW458646 CAA458640:CAA458646 BQE458640:BQE458646 BGI458640:BGI458646 AWM458640:AWM458646 AMQ458640:AMQ458646 ACU458640:ACU458646 SY458640:SY458646 JC458640:JC458646 I458622:I458628 WVO393104:WVO393110 WLS393104:WLS393110 WBW393104:WBW393110 VSA393104:VSA393110 VIE393104:VIE393110 UYI393104:UYI393110 UOM393104:UOM393110 UEQ393104:UEQ393110 TUU393104:TUU393110 TKY393104:TKY393110 TBC393104:TBC393110 SRG393104:SRG393110 SHK393104:SHK393110 RXO393104:RXO393110 RNS393104:RNS393110 RDW393104:RDW393110 QUA393104:QUA393110 QKE393104:QKE393110 QAI393104:QAI393110 PQM393104:PQM393110 PGQ393104:PGQ393110 OWU393104:OWU393110 OMY393104:OMY393110 ODC393104:ODC393110 NTG393104:NTG393110 NJK393104:NJK393110 MZO393104:MZO393110 MPS393104:MPS393110 MFW393104:MFW393110 LWA393104:LWA393110 LME393104:LME393110 LCI393104:LCI393110 KSM393104:KSM393110 KIQ393104:KIQ393110 JYU393104:JYU393110 JOY393104:JOY393110 JFC393104:JFC393110 IVG393104:IVG393110 ILK393104:ILK393110 IBO393104:IBO393110 HRS393104:HRS393110 HHW393104:HHW393110 GYA393104:GYA393110 GOE393104:GOE393110 GEI393104:GEI393110 FUM393104:FUM393110 FKQ393104:FKQ393110 FAU393104:FAU393110 EQY393104:EQY393110 EHC393104:EHC393110 DXG393104:DXG393110 DNK393104:DNK393110 DDO393104:DDO393110 CTS393104:CTS393110 CJW393104:CJW393110 CAA393104:CAA393110 BQE393104:BQE393110 BGI393104:BGI393110 AWM393104:AWM393110 AMQ393104:AMQ393110 ACU393104:ACU393110 SY393104:SY393110 JC393104:JC393110 I393086:I393092 WVO327568:WVO327574 WLS327568:WLS327574 WBW327568:WBW327574 VSA327568:VSA327574 VIE327568:VIE327574 UYI327568:UYI327574 UOM327568:UOM327574 UEQ327568:UEQ327574 TUU327568:TUU327574 TKY327568:TKY327574 TBC327568:TBC327574 SRG327568:SRG327574 SHK327568:SHK327574 RXO327568:RXO327574 RNS327568:RNS327574 RDW327568:RDW327574 QUA327568:QUA327574 QKE327568:QKE327574 QAI327568:QAI327574 PQM327568:PQM327574 PGQ327568:PGQ327574 OWU327568:OWU327574 OMY327568:OMY327574 ODC327568:ODC327574 NTG327568:NTG327574 NJK327568:NJK327574 MZO327568:MZO327574 MPS327568:MPS327574 MFW327568:MFW327574 LWA327568:LWA327574 LME327568:LME327574 LCI327568:LCI327574 KSM327568:KSM327574 KIQ327568:KIQ327574 JYU327568:JYU327574 JOY327568:JOY327574 JFC327568:JFC327574 IVG327568:IVG327574 ILK327568:ILK327574 IBO327568:IBO327574 HRS327568:HRS327574 HHW327568:HHW327574 GYA327568:GYA327574 GOE327568:GOE327574 GEI327568:GEI327574 FUM327568:FUM327574 FKQ327568:FKQ327574 FAU327568:FAU327574 EQY327568:EQY327574 EHC327568:EHC327574 DXG327568:DXG327574 DNK327568:DNK327574 DDO327568:DDO327574 CTS327568:CTS327574 CJW327568:CJW327574 CAA327568:CAA327574 BQE327568:BQE327574 BGI327568:BGI327574 AWM327568:AWM327574 AMQ327568:AMQ327574 ACU327568:ACU327574 SY327568:SY327574 JC327568:JC327574 I327550:I327556 WVO262032:WVO262038 WLS262032:WLS262038 WBW262032:WBW262038 VSA262032:VSA262038 VIE262032:VIE262038 UYI262032:UYI262038 UOM262032:UOM262038 UEQ262032:UEQ262038 TUU262032:TUU262038 TKY262032:TKY262038 TBC262032:TBC262038 SRG262032:SRG262038 SHK262032:SHK262038 RXO262032:RXO262038 RNS262032:RNS262038 RDW262032:RDW262038 QUA262032:QUA262038 QKE262032:QKE262038 QAI262032:QAI262038 PQM262032:PQM262038 PGQ262032:PGQ262038 OWU262032:OWU262038 OMY262032:OMY262038 ODC262032:ODC262038 NTG262032:NTG262038 NJK262032:NJK262038 MZO262032:MZO262038 MPS262032:MPS262038 MFW262032:MFW262038 LWA262032:LWA262038 LME262032:LME262038 LCI262032:LCI262038 KSM262032:KSM262038 KIQ262032:KIQ262038 JYU262032:JYU262038 JOY262032:JOY262038 JFC262032:JFC262038 IVG262032:IVG262038 ILK262032:ILK262038 IBO262032:IBO262038 HRS262032:HRS262038 HHW262032:HHW262038 GYA262032:GYA262038 GOE262032:GOE262038 GEI262032:GEI262038 FUM262032:FUM262038 FKQ262032:FKQ262038 FAU262032:FAU262038 EQY262032:EQY262038 EHC262032:EHC262038 DXG262032:DXG262038 DNK262032:DNK262038 DDO262032:DDO262038 CTS262032:CTS262038 CJW262032:CJW262038 CAA262032:CAA262038 BQE262032:BQE262038 BGI262032:BGI262038 AWM262032:AWM262038 AMQ262032:AMQ262038 ACU262032:ACU262038 SY262032:SY262038 JC262032:JC262038 I262014:I262020 WVO196496:WVO196502 WLS196496:WLS196502 WBW196496:WBW196502 VSA196496:VSA196502 VIE196496:VIE196502 UYI196496:UYI196502 UOM196496:UOM196502 UEQ196496:UEQ196502 TUU196496:TUU196502 TKY196496:TKY196502 TBC196496:TBC196502 SRG196496:SRG196502 SHK196496:SHK196502 RXO196496:RXO196502 RNS196496:RNS196502 RDW196496:RDW196502 QUA196496:QUA196502 QKE196496:QKE196502 QAI196496:QAI196502 PQM196496:PQM196502 PGQ196496:PGQ196502 OWU196496:OWU196502 OMY196496:OMY196502 ODC196496:ODC196502 NTG196496:NTG196502 NJK196496:NJK196502 MZO196496:MZO196502 MPS196496:MPS196502 MFW196496:MFW196502 LWA196496:LWA196502 LME196496:LME196502 LCI196496:LCI196502 KSM196496:KSM196502 KIQ196496:KIQ196502 JYU196496:JYU196502 JOY196496:JOY196502 JFC196496:JFC196502 IVG196496:IVG196502 ILK196496:ILK196502 IBO196496:IBO196502 HRS196496:HRS196502 HHW196496:HHW196502 GYA196496:GYA196502 GOE196496:GOE196502 GEI196496:GEI196502 FUM196496:FUM196502 FKQ196496:FKQ196502 FAU196496:FAU196502 EQY196496:EQY196502 EHC196496:EHC196502 DXG196496:DXG196502 DNK196496:DNK196502 DDO196496:DDO196502 CTS196496:CTS196502 CJW196496:CJW196502 CAA196496:CAA196502 BQE196496:BQE196502 BGI196496:BGI196502 AWM196496:AWM196502 AMQ196496:AMQ196502 ACU196496:ACU196502 SY196496:SY196502 JC196496:JC196502 I196478:I196484 WVO130960:WVO130966 WLS130960:WLS130966 WBW130960:WBW130966 VSA130960:VSA130966 VIE130960:VIE130966 UYI130960:UYI130966 UOM130960:UOM130966 UEQ130960:UEQ130966 TUU130960:TUU130966 TKY130960:TKY130966 TBC130960:TBC130966 SRG130960:SRG130966 SHK130960:SHK130966 RXO130960:RXO130966 RNS130960:RNS130966 RDW130960:RDW130966 QUA130960:QUA130966 QKE130960:QKE130966 QAI130960:QAI130966 PQM130960:PQM130966 PGQ130960:PGQ130966 OWU130960:OWU130966 OMY130960:OMY130966 ODC130960:ODC130966 NTG130960:NTG130966 NJK130960:NJK130966 MZO130960:MZO130966 MPS130960:MPS130966 MFW130960:MFW130966 LWA130960:LWA130966 LME130960:LME130966 LCI130960:LCI130966 KSM130960:KSM130966 KIQ130960:KIQ130966 JYU130960:JYU130966 JOY130960:JOY130966 JFC130960:JFC130966 IVG130960:IVG130966 ILK130960:ILK130966 IBO130960:IBO130966 HRS130960:HRS130966 HHW130960:HHW130966 GYA130960:GYA130966 GOE130960:GOE130966 GEI130960:GEI130966 FUM130960:FUM130966 FKQ130960:FKQ130966 FAU130960:FAU130966 EQY130960:EQY130966 EHC130960:EHC130966 DXG130960:DXG130966 DNK130960:DNK130966 DDO130960:DDO130966 CTS130960:CTS130966 CJW130960:CJW130966 CAA130960:CAA130966 BQE130960:BQE130966 BGI130960:BGI130966 AWM130960:AWM130966 AMQ130960:AMQ130966 ACU130960:ACU130966 SY130960:SY130966 JC130960:JC130966 I130942:I130948 WVO65424:WVO65430 WLS65424:WLS65430 WBW65424:WBW65430 VSA65424:VSA65430 VIE65424:VIE65430 UYI65424:UYI65430 UOM65424:UOM65430 UEQ65424:UEQ65430 TUU65424:TUU65430 TKY65424:TKY65430 TBC65424:TBC65430 SRG65424:SRG65430 SHK65424:SHK65430 RXO65424:RXO65430 RNS65424:RNS65430 RDW65424:RDW65430 QUA65424:QUA65430 QKE65424:QKE65430 QAI65424:QAI65430 PQM65424:PQM65430 PGQ65424:PGQ65430 OWU65424:OWU65430 OMY65424:OMY65430 ODC65424:ODC65430 NTG65424:NTG65430 NJK65424:NJK65430 MZO65424:MZO65430 MPS65424:MPS65430 MFW65424:MFW65430 LWA65424:LWA65430 LME65424:LME65430 LCI65424:LCI65430 KSM65424:KSM65430 KIQ65424:KIQ65430 JYU65424:JYU65430 JOY65424:JOY65430 JFC65424:JFC65430 IVG65424:IVG65430 ILK65424:ILK65430 IBO65424:IBO65430 HRS65424:HRS65430 HHW65424:HHW65430 GYA65424:GYA65430 GOE65424:GOE65430 GEI65424:GEI65430 FUM65424:FUM65430 FKQ65424:FKQ65430 FAU65424:FAU65430 EQY65424:EQY65430 EHC65424:EHC65430 DXG65424:DXG65430 DNK65424:DNK65430 DDO65424:DDO65430 CTS65424:CTS65430 CJW65424:CJW65430 CAA65424:CAA65430 BQE65424:BQE65430 BGI65424:BGI65430 AWM65424:AWM65430 AMQ65424:AMQ65430 ACU65424:ACU65430 SY65424:SY65430 JC65424:JC65430 I65406:I65412 WVO982924:WVO982925 WLS982924:WLS982925 WBW982924:WBW982925 VSA982924:VSA982925 VIE982924:VIE982925 UYI982924:UYI982925 UOM982924:UOM982925 UEQ982924:UEQ982925 TUU982924:TUU982925 TKY982924:TKY982925 TBC982924:TBC982925 SRG982924:SRG982925 SHK982924:SHK982925 RXO982924:RXO982925 RNS982924:RNS982925 RDW982924:RDW982925 QUA982924:QUA982925 QKE982924:QKE982925 QAI982924:QAI982925 PQM982924:PQM982925 PGQ982924:PGQ982925 OWU982924:OWU982925 OMY982924:OMY982925 ODC982924:ODC982925 NTG982924:NTG982925 NJK982924:NJK982925 MZO982924:MZO982925 MPS982924:MPS982925 MFW982924:MFW982925 LWA982924:LWA982925 LME982924:LME982925 LCI982924:LCI982925 KSM982924:KSM982925 KIQ982924:KIQ982925 JYU982924:JYU982925 JOY982924:JOY982925 JFC982924:JFC982925 IVG982924:IVG982925 ILK982924:ILK982925 IBO982924:IBO982925 HRS982924:HRS982925 HHW982924:HHW982925 GYA982924:GYA982925 GOE982924:GOE982925 GEI982924:GEI982925 FUM982924:FUM982925 FKQ982924:FKQ982925 FAU982924:FAU982925 EQY982924:EQY982925 EHC982924:EHC982925 DXG982924:DXG982925 DNK982924:DNK982925 DDO982924:DDO982925 CTS982924:CTS982925 CJW982924:CJW982925 CAA982924:CAA982925 BQE982924:BQE982925 BGI982924:BGI982925 AWM982924:AWM982925 AMQ982924:AMQ982925 ACU982924:ACU982925 SY982924:SY982925 JC982924:JC982925 I982906:I982907 WVO917388:WVO917389 WLS917388:WLS917389 WBW917388:WBW917389 VSA917388:VSA917389 VIE917388:VIE917389 UYI917388:UYI917389 UOM917388:UOM917389 UEQ917388:UEQ917389 TUU917388:TUU917389 TKY917388:TKY917389 TBC917388:TBC917389 SRG917388:SRG917389 SHK917388:SHK917389 RXO917388:RXO917389 RNS917388:RNS917389 RDW917388:RDW917389 QUA917388:QUA917389 QKE917388:QKE917389 QAI917388:QAI917389 PQM917388:PQM917389 PGQ917388:PGQ917389 OWU917388:OWU917389 OMY917388:OMY917389 ODC917388:ODC917389 NTG917388:NTG917389 NJK917388:NJK917389 MZO917388:MZO917389 MPS917388:MPS917389 MFW917388:MFW917389 LWA917388:LWA917389 LME917388:LME917389 LCI917388:LCI917389 KSM917388:KSM917389 KIQ917388:KIQ917389 JYU917388:JYU917389 JOY917388:JOY917389 JFC917388:JFC917389 IVG917388:IVG917389 ILK917388:ILK917389 IBO917388:IBO917389 HRS917388:HRS917389 HHW917388:HHW917389 GYA917388:GYA917389 GOE917388:GOE917389 GEI917388:GEI917389 FUM917388:FUM917389 FKQ917388:FKQ917389 FAU917388:FAU917389 EQY917388:EQY917389 EHC917388:EHC917389 DXG917388:DXG917389 DNK917388:DNK917389 DDO917388:DDO917389 CTS917388:CTS917389 CJW917388:CJW917389 CAA917388:CAA917389 BQE917388:BQE917389 BGI917388:BGI917389 AWM917388:AWM917389 AMQ917388:AMQ917389 ACU917388:ACU917389 SY917388:SY917389 JC917388:JC917389 I917370:I917371 WVO851852:WVO851853 WLS851852:WLS851853 WBW851852:WBW851853 VSA851852:VSA851853 VIE851852:VIE851853 UYI851852:UYI851853 UOM851852:UOM851853 UEQ851852:UEQ851853 TUU851852:TUU851853 TKY851852:TKY851853 TBC851852:TBC851853 SRG851852:SRG851853 SHK851852:SHK851853 RXO851852:RXO851853 RNS851852:RNS851853 RDW851852:RDW851853 QUA851852:QUA851853 QKE851852:QKE851853 QAI851852:QAI851853 PQM851852:PQM851853 PGQ851852:PGQ851853 OWU851852:OWU851853 OMY851852:OMY851853 ODC851852:ODC851853 NTG851852:NTG851853 NJK851852:NJK851853 MZO851852:MZO851853 MPS851852:MPS851853 MFW851852:MFW851853 LWA851852:LWA851853 LME851852:LME851853 LCI851852:LCI851853 KSM851852:KSM851853 KIQ851852:KIQ851853 JYU851852:JYU851853 JOY851852:JOY851853 JFC851852:JFC851853 IVG851852:IVG851853 ILK851852:ILK851853 IBO851852:IBO851853 HRS851852:HRS851853 HHW851852:HHW851853 GYA851852:GYA851853 GOE851852:GOE851853 GEI851852:GEI851853 FUM851852:FUM851853 FKQ851852:FKQ851853 FAU851852:FAU851853 EQY851852:EQY851853 EHC851852:EHC851853 DXG851852:DXG851853 DNK851852:DNK851853 DDO851852:DDO851853 CTS851852:CTS851853 CJW851852:CJW851853 CAA851852:CAA851853 BQE851852:BQE851853 BGI851852:BGI851853 AWM851852:AWM851853 AMQ851852:AMQ851853 ACU851852:ACU851853 SY851852:SY851853 JC851852:JC851853 I851834:I851835 WVO786316:WVO786317 WLS786316:WLS786317 WBW786316:WBW786317 VSA786316:VSA786317 VIE786316:VIE786317 UYI786316:UYI786317 UOM786316:UOM786317 UEQ786316:UEQ786317 TUU786316:TUU786317 TKY786316:TKY786317 TBC786316:TBC786317 SRG786316:SRG786317 SHK786316:SHK786317 RXO786316:RXO786317 RNS786316:RNS786317 RDW786316:RDW786317 QUA786316:QUA786317 QKE786316:QKE786317 QAI786316:QAI786317 PQM786316:PQM786317 PGQ786316:PGQ786317 OWU786316:OWU786317 OMY786316:OMY786317 ODC786316:ODC786317 NTG786316:NTG786317 NJK786316:NJK786317 MZO786316:MZO786317 MPS786316:MPS786317 MFW786316:MFW786317 LWA786316:LWA786317 LME786316:LME786317 LCI786316:LCI786317 KSM786316:KSM786317 KIQ786316:KIQ786317 JYU786316:JYU786317 JOY786316:JOY786317 JFC786316:JFC786317 IVG786316:IVG786317 ILK786316:ILK786317 IBO786316:IBO786317 HRS786316:HRS786317 HHW786316:HHW786317 GYA786316:GYA786317 GOE786316:GOE786317 GEI786316:GEI786317 FUM786316:FUM786317 FKQ786316:FKQ786317 FAU786316:FAU786317 EQY786316:EQY786317 EHC786316:EHC786317 DXG786316:DXG786317 DNK786316:DNK786317 DDO786316:DDO786317 CTS786316:CTS786317 CJW786316:CJW786317 CAA786316:CAA786317 BQE786316:BQE786317 BGI786316:BGI786317 AWM786316:AWM786317 AMQ786316:AMQ786317 ACU786316:ACU786317 SY786316:SY786317 JC786316:JC786317 I786298:I786299 WVO720780:WVO720781 WLS720780:WLS720781 WBW720780:WBW720781 VSA720780:VSA720781 VIE720780:VIE720781 UYI720780:UYI720781 UOM720780:UOM720781 UEQ720780:UEQ720781 TUU720780:TUU720781 TKY720780:TKY720781 TBC720780:TBC720781 SRG720780:SRG720781 SHK720780:SHK720781 RXO720780:RXO720781 RNS720780:RNS720781 RDW720780:RDW720781 QUA720780:QUA720781 QKE720780:QKE720781 QAI720780:QAI720781 PQM720780:PQM720781 PGQ720780:PGQ720781 OWU720780:OWU720781 OMY720780:OMY720781 ODC720780:ODC720781 NTG720780:NTG720781 NJK720780:NJK720781 MZO720780:MZO720781 MPS720780:MPS720781 MFW720780:MFW720781 LWA720780:LWA720781 LME720780:LME720781 LCI720780:LCI720781 KSM720780:KSM720781 KIQ720780:KIQ720781 JYU720780:JYU720781 JOY720780:JOY720781 JFC720780:JFC720781 IVG720780:IVG720781 ILK720780:ILK720781 IBO720780:IBO720781 HRS720780:HRS720781 HHW720780:HHW720781 GYA720780:GYA720781 GOE720780:GOE720781 GEI720780:GEI720781 FUM720780:FUM720781 FKQ720780:FKQ720781 FAU720780:FAU720781 EQY720780:EQY720781 EHC720780:EHC720781 DXG720780:DXG720781 DNK720780:DNK720781 DDO720780:DDO720781 CTS720780:CTS720781 CJW720780:CJW720781 CAA720780:CAA720781 BQE720780:BQE720781 BGI720780:BGI720781 AWM720780:AWM720781 AMQ720780:AMQ720781 ACU720780:ACU720781 SY720780:SY720781 JC720780:JC720781 I720762:I720763 WVO655244:WVO655245 WLS655244:WLS655245 WBW655244:WBW655245 VSA655244:VSA655245 VIE655244:VIE655245 UYI655244:UYI655245 UOM655244:UOM655245 UEQ655244:UEQ655245 TUU655244:TUU655245 TKY655244:TKY655245 TBC655244:TBC655245 SRG655244:SRG655245 SHK655244:SHK655245 RXO655244:RXO655245 RNS655244:RNS655245 RDW655244:RDW655245 QUA655244:QUA655245 QKE655244:QKE655245 QAI655244:QAI655245 PQM655244:PQM655245 PGQ655244:PGQ655245 OWU655244:OWU655245 OMY655244:OMY655245 ODC655244:ODC655245 NTG655244:NTG655245 NJK655244:NJK655245 MZO655244:MZO655245 MPS655244:MPS655245 MFW655244:MFW655245 LWA655244:LWA655245 LME655244:LME655245 LCI655244:LCI655245 KSM655244:KSM655245 KIQ655244:KIQ655245 JYU655244:JYU655245 JOY655244:JOY655245 JFC655244:JFC655245 IVG655244:IVG655245 ILK655244:ILK655245 IBO655244:IBO655245 HRS655244:HRS655245 HHW655244:HHW655245 GYA655244:GYA655245 GOE655244:GOE655245 GEI655244:GEI655245 FUM655244:FUM655245 FKQ655244:FKQ655245 FAU655244:FAU655245 EQY655244:EQY655245 EHC655244:EHC655245 DXG655244:DXG655245 DNK655244:DNK655245 DDO655244:DDO655245 CTS655244:CTS655245 CJW655244:CJW655245 CAA655244:CAA655245 BQE655244:BQE655245 BGI655244:BGI655245 AWM655244:AWM655245 AMQ655244:AMQ655245 ACU655244:ACU655245 SY655244:SY655245 JC655244:JC655245 I655226:I655227 WVO589708:WVO589709 WLS589708:WLS589709 WBW589708:WBW589709 VSA589708:VSA589709 VIE589708:VIE589709 UYI589708:UYI589709 UOM589708:UOM589709 UEQ589708:UEQ589709 TUU589708:TUU589709 TKY589708:TKY589709 TBC589708:TBC589709 SRG589708:SRG589709 SHK589708:SHK589709 RXO589708:RXO589709 RNS589708:RNS589709 RDW589708:RDW589709 QUA589708:QUA589709 QKE589708:QKE589709 QAI589708:QAI589709 PQM589708:PQM589709 PGQ589708:PGQ589709 OWU589708:OWU589709 OMY589708:OMY589709 ODC589708:ODC589709 NTG589708:NTG589709 NJK589708:NJK589709 MZO589708:MZO589709 MPS589708:MPS589709 MFW589708:MFW589709 LWA589708:LWA589709 LME589708:LME589709 LCI589708:LCI589709 KSM589708:KSM589709 KIQ589708:KIQ589709 JYU589708:JYU589709 JOY589708:JOY589709 JFC589708:JFC589709 IVG589708:IVG589709 ILK589708:ILK589709 IBO589708:IBO589709 HRS589708:HRS589709 HHW589708:HHW589709 GYA589708:GYA589709 GOE589708:GOE589709 GEI589708:GEI589709 FUM589708:FUM589709 FKQ589708:FKQ589709 FAU589708:FAU589709 EQY589708:EQY589709 EHC589708:EHC589709 DXG589708:DXG589709 DNK589708:DNK589709 DDO589708:DDO589709 CTS589708:CTS589709 CJW589708:CJW589709 CAA589708:CAA589709 BQE589708:BQE589709 BGI589708:BGI589709 AWM589708:AWM589709 AMQ589708:AMQ589709 ACU589708:ACU589709 SY589708:SY589709 JC589708:JC589709 I589690:I589691 WVO524172:WVO524173 WLS524172:WLS524173 WBW524172:WBW524173 VSA524172:VSA524173 VIE524172:VIE524173 UYI524172:UYI524173 UOM524172:UOM524173 UEQ524172:UEQ524173 TUU524172:TUU524173 TKY524172:TKY524173 TBC524172:TBC524173 SRG524172:SRG524173 SHK524172:SHK524173 RXO524172:RXO524173 RNS524172:RNS524173 RDW524172:RDW524173 QUA524172:QUA524173 QKE524172:QKE524173 QAI524172:QAI524173 PQM524172:PQM524173 PGQ524172:PGQ524173 OWU524172:OWU524173 OMY524172:OMY524173 ODC524172:ODC524173 NTG524172:NTG524173 NJK524172:NJK524173 MZO524172:MZO524173 MPS524172:MPS524173 MFW524172:MFW524173 LWA524172:LWA524173 LME524172:LME524173 LCI524172:LCI524173 KSM524172:KSM524173 KIQ524172:KIQ524173 JYU524172:JYU524173 JOY524172:JOY524173 JFC524172:JFC524173 IVG524172:IVG524173 ILK524172:ILK524173 IBO524172:IBO524173 HRS524172:HRS524173 HHW524172:HHW524173 GYA524172:GYA524173 GOE524172:GOE524173 GEI524172:GEI524173 FUM524172:FUM524173 FKQ524172:FKQ524173 FAU524172:FAU524173 EQY524172:EQY524173 EHC524172:EHC524173 DXG524172:DXG524173 DNK524172:DNK524173 DDO524172:DDO524173 CTS524172:CTS524173 CJW524172:CJW524173 CAA524172:CAA524173 BQE524172:BQE524173 BGI524172:BGI524173 AWM524172:AWM524173 AMQ524172:AMQ524173 ACU524172:ACU524173 SY524172:SY524173 JC524172:JC524173 I524154:I524155 WVO458636:WVO458637 WLS458636:WLS458637 WBW458636:WBW458637 VSA458636:VSA458637 VIE458636:VIE458637 UYI458636:UYI458637 UOM458636:UOM458637 UEQ458636:UEQ458637 TUU458636:TUU458637 TKY458636:TKY458637 TBC458636:TBC458637 SRG458636:SRG458637 SHK458636:SHK458637 RXO458636:RXO458637 RNS458636:RNS458637 RDW458636:RDW458637 QUA458636:QUA458637 QKE458636:QKE458637 QAI458636:QAI458637 PQM458636:PQM458637 PGQ458636:PGQ458637 OWU458636:OWU458637 OMY458636:OMY458637 ODC458636:ODC458637 NTG458636:NTG458637 NJK458636:NJK458637 MZO458636:MZO458637 MPS458636:MPS458637 MFW458636:MFW458637 LWA458636:LWA458637 LME458636:LME458637 LCI458636:LCI458637 KSM458636:KSM458637 KIQ458636:KIQ458637 JYU458636:JYU458637 JOY458636:JOY458637 JFC458636:JFC458637 IVG458636:IVG458637 ILK458636:ILK458637 IBO458636:IBO458637 HRS458636:HRS458637 HHW458636:HHW458637 GYA458636:GYA458637 GOE458636:GOE458637 GEI458636:GEI458637 FUM458636:FUM458637 FKQ458636:FKQ458637 FAU458636:FAU458637 EQY458636:EQY458637 EHC458636:EHC458637 DXG458636:DXG458637 DNK458636:DNK458637 DDO458636:DDO458637 CTS458636:CTS458637 CJW458636:CJW458637 CAA458636:CAA458637 BQE458636:BQE458637 BGI458636:BGI458637 AWM458636:AWM458637 AMQ458636:AMQ458637 ACU458636:ACU458637 SY458636:SY458637 JC458636:JC458637 I458618:I458619 WVO393100:WVO393101 WLS393100:WLS393101 WBW393100:WBW393101 VSA393100:VSA393101 VIE393100:VIE393101 UYI393100:UYI393101 UOM393100:UOM393101 UEQ393100:UEQ393101 TUU393100:TUU393101 TKY393100:TKY393101 TBC393100:TBC393101 SRG393100:SRG393101 SHK393100:SHK393101 RXO393100:RXO393101 RNS393100:RNS393101 RDW393100:RDW393101 QUA393100:QUA393101 QKE393100:QKE393101 QAI393100:QAI393101 PQM393100:PQM393101 PGQ393100:PGQ393101 OWU393100:OWU393101 OMY393100:OMY393101 ODC393100:ODC393101 NTG393100:NTG393101 NJK393100:NJK393101 MZO393100:MZO393101 MPS393100:MPS393101 MFW393100:MFW393101 LWA393100:LWA393101 LME393100:LME393101 LCI393100:LCI393101 KSM393100:KSM393101 KIQ393100:KIQ393101 JYU393100:JYU393101 JOY393100:JOY393101 JFC393100:JFC393101 IVG393100:IVG393101 ILK393100:ILK393101 IBO393100:IBO393101 HRS393100:HRS393101 HHW393100:HHW393101 GYA393100:GYA393101 GOE393100:GOE393101 GEI393100:GEI393101 FUM393100:FUM393101 FKQ393100:FKQ393101 FAU393100:FAU393101 EQY393100:EQY393101 EHC393100:EHC393101 DXG393100:DXG393101 DNK393100:DNK393101 DDO393100:DDO393101 CTS393100:CTS393101 CJW393100:CJW393101 CAA393100:CAA393101 BQE393100:BQE393101 BGI393100:BGI393101 AWM393100:AWM393101 AMQ393100:AMQ393101 ACU393100:ACU393101 SY393100:SY393101 JC393100:JC393101 I393082:I393083 WVO327564:WVO327565 WLS327564:WLS327565 WBW327564:WBW327565 VSA327564:VSA327565 VIE327564:VIE327565 UYI327564:UYI327565 UOM327564:UOM327565 UEQ327564:UEQ327565 TUU327564:TUU327565 TKY327564:TKY327565 TBC327564:TBC327565 SRG327564:SRG327565 SHK327564:SHK327565 RXO327564:RXO327565 RNS327564:RNS327565 RDW327564:RDW327565 QUA327564:QUA327565 QKE327564:QKE327565 QAI327564:QAI327565 PQM327564:PQM327565 PGQ327564:PGQ327565 OWU327564:OWU327565 OMY327564:OMY327565 ODC327564:ODC327565 NTG327564:NTG327565 NJK327564:NJK327565 MZO327564:MZO327565 MPS327564:MPS327565 MFW327564:MFW327565 LWA327564:LWA327565 LME327564:LME327565 LCI327564:LCI327565 KSM327564:KSM327565 KIQ327564:KIQ327565 JYU327564:JYU327565 JOY327564:JOY327565 JFC327564:JFC327565 IVG327564:IVG327565 ILK327564:ILK327565 IBO327564:IBO327565 HRS327564:HRS327565 HHW327564:HHW327565 GYA327564:GYA327565 GOE327564:GOE327565 GEI327564:GEI327565 FUM327564:FUM327565 FKQ327564:FKQ327565 FAU327564:FAU327565 EQY327564:EQY327565 EHC327564:EHC327565 DXG327564:DXG327565 DNK327564:DNK327565 DDO327564:DDO327565 CTS327564:CTS327565 CJW327564:CJW327565 CAA327564:CAA327565 BQE327564:BQE327565 BGI327564:BGI327565 AWM327564:AWM327565 AMQ327564:AMQ327565 ACU327564:ACU327565 SY327564:SY327565 JC327564:JC327565 I327546:I327547 WVO262028:WVO262029 WLS262028:WLS262029 WBW262028:WBW262029 VSA262028:VSA262029 VIE262028:VIE262029 UYI262028:UYI262029 UOM262028:UOM262029 UEQ262028:UEQ262029 TUU262028:TUU262029 TKY262028:TKY262029 TBC262028:TBC262029 SRG262028:SRG262029 SHK262028:SHK262029 RXO262028:RXO262029 RNS262028:RNS262029 RDW262028:RDW262029 QUA262028:QUA262029 QKE262028:QKE262029 QAI262028:QAI262029 PQM262028:PQM262029 PGQ262028:PGQ262029 OWU262028:OWU262029 OMY262028:OMY262029 ODC262028:ODC262029 NTG262028:NTG262029 NJK262028:NJK262029 MZO262028:MZO262029 MPS262028:MPS262029 MFW262028:MFW262029 LWA262028:LWA262029 LME262028:LME262029 LCI262028:LCI262029 KSM262028:KSM262029 KIQ262028:KIQ262029 JYU262028:JYU262029 JOY262028:JOY262029 JFC262028:JFC262029 IVG262028:IVG262029 ILK262028:ILK262029 IBO262028:IBO262029 HRS262028:HRS262029 HHW262028:HHW262029 GYA262028:GYA262029 GOE262028:GOE262029 GEI262028:GEI262029 FUM262028:FUM262029 FKQ262028:FKQ262029 FAU262028:FAU262029 EQY262028:EQY262029 EHC262028:EHC262029 DXG262028:DXG262029 DNK262028:DNK262029 DDO262028:DDO262029 CTS262028:CTS262029 CJW262028:CJW262029 CAA262028:CAA262029 BQE262028:BQE262029 BGI262028:BGI262029 AWM262028:AWM262029 AMQ262028:AMQ262029 ACU262028:ACU262029 SY262028:SY262029 JC262028:JC262029 I262010:I262011 WVO196492:WVO196493 WLS196492:WLS196493 WBW196492:WBW196493 VSA196492:VSA196493 VIE196492:VIE196493 UYI196492:UYI196493 UOM196492:UOM196493 UEQ196492:UEQ196493 TUU196492:TUU196493 TKY196492:TKY196493 TBC196492:TBC196493 SRG196492:SRG196493 SHK196492:SHK196493 RXO196492:RXO196493 RNS196492:RNS196493 RDW196492:RDW196493 QUA196492:QUA196493 QKE196492:QKE196493 QAI196492:QAI196493 PQM196492:PQM196493 PGQ196492:PGQ196493 OWU196492:OWU196493 OMY196492:OMY196493 ODC196492:ODC196493 NTG196492:NTG196493 NJK196492:NJK196493 MZO196492:MZO196493 MPS196492:MPS196493 MFW196492:MFW196493 LWA196492:LWA196493 LME196492:LME196493 LCI196492:LCI196493 KSM196492:KSM196493 KIQ196492:KIQ196493 JYU196492:JYU196493 JOY196492:JOY196493 JFC196492:JFC196493 IVG196492:IVG196493 ILK196492:ILK196493 IBO196492:IBO196493 HRS196492:HRS196493 HHW196492:HHW196493 GYA196492:GYA196493 GOE196492:GOE196493 GEI196492:GEI196493 FUM196492:FUM196493 FKQ196492:FKQ196493 FAU196492:FAU196493 EQY196492:EQY196493 EHC196492:EHC196493 DXG196492:DXG196493 DNK196492:DNK196493 DDO196492:DDO196493 CTS196492:CTS196493 CJW196492:CJW196493 CAA196492:CAA196493 BQE196492:BQE196493 BGI196492:BGI196493 AWM196492:AWM196493 AMQ196492:AMQ196493 ACU196492:ACU196493 SY196492:SY196493 JC196492:JC196493 I196474:I196475 WVO130956:WVO130957 WLS130956:WLS130957 WBW130956:WBW130957 VSA130956:VSA130957 VIE130956:VIE130957 UYI130956:UYI130957 UOM130956:UOM130957 UEQ130956:UEQ130957 TUU130956:TUU130957 TKY130956:TKY130957 TBC130956:TBC130957 SRG130956:SRG130957 SHK130956:SHK130957 RXO130956:RXO130957 RNS130956:RNS130957 RDW130956:RDW130957 QUA130956:QUA130957 QKE130956:QKE130957 QAI130956:QAI130957 PQM130956:PQM130957 PGQ130956:PGQ130957 OWU130956:OWU130957 OMY130956:OMY130957 ODC130956:ODC130957 NTG130956:NTG130957 NJK130956:NJK130957 MZO130956:MZO130957 MPS130956:MPS130957 MFW130956:MFW130957 LWA130956:LWA130957 LME130956:LME130957 LCI130956:LCI130957 KSM130956:KSM130957 KIQ130956:KIQ130957 JYU130956:JYU130957 JOY130956:JOY130957 JFC130956:JFC130957 IVG130956:IVG130957 ILK130956:ILK130957 IBO130956:IBO130957 HRS130956:HRS130957 HHW130956:HHW130957 GYA130956:GYA130957 GOE130956:GOE130957 GEI130956:GEI130957 FUM130956:FUM130957 FKQ130956:FKQ130957 FAU130956:FAU130957 EQY130956:EQY130957 EHC130956:EHC130957 DXG130956:DXG130957 DNK130956:DNK130957 DDO130956:DDO130957 CTS130956:CTS130957 CJW130956:CJW130957 CAA130956:CAA130957 BQE130956:BQE130957 BGI130956:BGI130957 AWM130956:AWM130957 AMQ130956:AMQ130957 ACU130956:ACU130957 SY130956:SY130957 JC130956:JC130957 I130938:I130939 WVO65420:WVO65421 WLS65420:WLS65421 WBW65420:WBW65421 VSA65420:VSA65421 VIE65420:VIE65421 UYI65420:UYI65421 UOM65420:UOM65421 UEQ65420:UEQ65421 TUU65420:TUU65421 TKY65420:TKY65421 TBC65420:TBC65421 SRG65420:SRG65421 SHK65420:SHK65421 RXO65420:RXO65421 RNS65420:RNS65421 RDW65420:RDW65421 QUA65420:QUA65421 QKE65420:QKE65421 QAI65420:QAI65421 PQM65420:PQM65421 PGQ65420:PGQ65421 OWU65420:OWU65421 OMY65420:OMY65421 ODC65420:ODC65421 NTG65420:NTG65421 NJK65420:NJK65421 MZO65420:MZO65421 MPS65420:MPS65421 MFW65420:MFW65421 LWA65420:LWA65421 LME65420:LME65421 LCI65420:LCI65421 KSM65420:KSM65421 KIQ65420:KIQ65421 JYU65420:JYU65421 JOY65420:JOY65421 JFC65420:JFC65421 IVG65420:IVG65421 ILK65420:ILK65421 IBO65420:IBO65421 HRS65420:HRS65421 HHW65420:HHW65421 GYA65420:GYA65421 GOE65420:GOE65421 GEI65420:GEI65421 FUM65420:FUM65421 FKQ65420:FKQ65421 FAU65420:FAU65421 EQY65420:EQY65421 EHC65420:EHC65421 DXG65420:DXG65421 DNK65420:DNK65421 DDO65420:DDO65421 CTS65420:CTS65421 CJW65420:CJW65421 CAA65420:CAA65421 BQE65420:BQE65421 BGI65420:BGI65421 AWM65420:AWM65421 AMQ65420:AMQ65421 ACU65420:ACU65421 SY65420:SY65421 JC65420:JC65421">
      <formula1>0</formula1>
    </dataValidation>
    <dataValidation type="decimal" operator="greaterThan" allowBlank="1" showInputMessage="1" showErrorMessage="1" sqref="I17:I39 I40:I58 I59:I74">
      <formula1>0</formula1>
    </dataValidation>
  </dataValidations>
  <pageMargins left="0" right="0" top="0.75" bottom="0" header="0.3" footer="0"/>
  <pageSetup scale="58" fitToHeight="0" orientation="landscape" r:id="rId5"/>
  <rowBreaks count="2" manualBreakCount="2">
    <brk id="41" max="9" man="1"/>
    <brk id="75"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L91"/>
  <sheetViews>
    <sheetView tabSelected="1" view="pageBreakPreview" topLeftCell="A14" zoomScale="55" zoomScaleNormal="100" zoomScaleSheetLayoutView="55" workbookViewId="0">
      <selection activeCell="O18" sqref="O18"/>
    </sheetView>
  </sheetViews>
  <sheetFormatPr defaultRowHeight="15.6"/>
  <cols>
    <col min="1" max="1" width="7.109375" style="33" customWidth="1"/>
    <col min="2" max="2" width="16.109375" style="690" customWidth="1"/>
    <col min="3" max="3" width="10.88671875" style="690" customWidth="1"/>
    <col min="4" max="4" width="11.33203125" style="690" customWidth="1"/>
    <col min="5" max="5" width="11.6640625" style="690" customWidth="1"/>
    <col min="6" max="6" width="28" style="33" customWidth="1"/>
    <col min="7" max="7" width="15.6640625" style="690" customWidth="1"/>
    <col min="8" max="8" width="17.33203125" style="690" customWidth="1"/>
    <col min="9" max="9" width="18.44140625" style="33" customWidth="1"/>
    <col min="10" max="10" width="12.6640625" style="33" customWidth="1"/>
    <col min="11" max="11" width="18.44140625" style="33" customWidth="1"/>
    <col min="12" max="12" width="69.6640625" style="20" customWidth="1"/>
    <col min="13" max="13" width="10.109375" style="19" customWidth="1"/>
    <col min="14" max="14" width="19.33203125" style="19" customWidth="1"/>
    <col min="15" max="15" width="19.6640625" style="21" customWidth="1"/>
    <col min="16" max="16" width="27.88671875" style="21" customWidth="1"/>
    <col min="17" max="17" width="14.88671875" style="14" hidden="1" customWidth="1"/>
    <col min="18" max="18" width="16" style="14" hidden="1" customWidth="1"/>
    <col min="19" max="19" width="9.109375" style="14" customWidth="1"/>
    <col min="20" max="20" width="16.6640625" style="14" hidden="1" customWidth="1"/>
    <col min="21" max="21" width="10.33203125" style="16" hidden="1" customWidth="1"/>
    <col min="22" max="23" width="20.109375" style="16" customWidth="1"/>
    <col min="24" max="24" width="10.33203125" style="16" customWidth="1"/>
    <col min="25" max="25" width="17.6640625" style="16" customWidth="1"/>
    <col min="26" max="26" width="17.5546875" style="16" customWidth="1"/>
    <col min="27" max="27" width="15.33203125" style="14" customWidth="1"/>
    <col min="28" max="33" width="9.109375" style="14" customWidth="1"/>
    <col min="34" max="34" width="9.109375" style="14" hidden="1" customWidth="1"/>
    <col min="35" max="38" width="9.109375" style="14" customWidth="1"/>
    <col min="39" max="59" width="9.109375" style="15" customWidth="1"/>
    <col min="60" max="250" width="9.109375" style="15"/>
    <col min="251" max="251" width="12.5546875" style="15" customWidth="1"/>
    <col min="252" max="252" width="73.44140625" style="15" customWidth="1"/>
    <col min="253" max="253" width="8.6640625" style="15" customWidth="1"/>
    <col min="254" max="254" width="10.5546875" style="15" customWidth="1"/>
    <col min="255" max="255" width="14.5546875" style="15" customWidth="1"/>
    <col min="256" max="256" width="38.5546875" style="15" customWidth="1"/>
    <col min="257" max="258" width="9.109375" style="15"/>
    <col min="259" max="271" width="0" style="15" hidden="1" customWidth="1"/>
    <col min="272" max="276" width="9.109375" style="15"/>
    <col min="277" max="282" width="0" style="15" hidden="1" customWidth="1"/>
    <col min="283" max="506" width="9.109375" style="15"/>
    <col min="507" max="507" width="12.5546875" style="15" customWidth="1"/>
    <col min="508" max="508" width="73.44140625" style="15" customWidth="1"/>
    <col min="509" max="509" width="8.6640625" style="15" customWidth="1"/>
    <col min="510" max="510" width="10.5546875" style="15" customWidth="1"/>
    <col min="511" max="511" width="14.5546875" style="15" customWidth="1"/>
    <col min="512" max="512" width="38.5546875" style="15" customWidth="1"/>
    <col min="513" max="514" width="9.109375" style="15"/>
    <col min="515" max="527" width="0" style="15" hidden="1" customWidth="1"/>
    <col min="528" max="532" width="9.109375" style="15"/>
    <col min="533" max="538" width="0" style="15" hidden="1" customWidth="1"/>
    <col min="539" max="762" width="9.109375" style="15"/>
    <col min="763" max="763" width="12.5546875" style="15" customWidth="1"/>
    <col min="764" max="764" width="73.44140625" style="15" customWidth="1"/>
    <col min="765" max="765" width="8.6640625" style="15" customWidth="1"/>
    <col min="766" max="766" width="10.5546875" style="15" customWidth="1"/>
    <col min="767" max="767" width="14.5546875" style="15" customWidth="1"/>
    <col min="768" max="768" width="38.5546875" style="15" customWidth="1"/>
    <col min="769" max="770" width="9.109375" style="15"/>
    <col min="771" max="783" width="0" style="15" hidden="1" customWidth="1"/>
    <col min="784" max="788" width="9.109375" style="15"/>
    <col min="789" max="794" width="0" style="15" hidden="1" customWidth="1"/>
    <col min="795" max="1018" width="9.109375" style="15"/>
    <col min="1019" max="1019" width="12.5546875" style="15" customWidth="1"/>
    <col min="1020" max="1020" width="73.44140625" style="15" customWidth="1"/>
    <col min="1021" max="1021" width="8.6640625" style="15" customWidth="1"/>
    <col min="1022" max="1022" width="10.5546875" style="15" customWidth="1"/>
    <col min="1023" max="1023" width="14.5546875" style="15" customWidth="1"/>
    <col min="1024" max="1024" width="38.5546875" style="15" customWidth="1"/>
    <col min="1025" max="1026" width="9.109375" style="15"/>
    <col min="1027" max="1039" width="0" style="15" hidden="1" customWidth="1"/>
    <col min="1040" max="1044" width="9.109375" style="15"/>
    <col min="1045" max="1050" width="0" style="15" hidden="1" customWidth="1"/>
    <col min="1051" max="1274" width="9.109375" style="15"/>
    <col min="1275" max="1275" width="12.5546875" style="15" customWidth="1"/>
    <col min="1276" max="1276" width="73.44140625" style="15" customWidth="1"/>
    <col min="1277" max="1277" width="8.6640625" style="15" customWidth="1"/>
    <col min="1278" max="1278" width="10.5546875" style="15" customWidth="1"/>
    <col min="1279" max="1279" width="14.5546875" style="15" customWidth="1"/>
    <col min="1280" max="1280" width="38.5546875" style="15" customWidth="1"/>
    <col min="1281" max="1282" width="9.109375" style="15"/>
    <col min="1283" max="1295" width="0" style="15" hidden="1" customWidth="1"/>
    <col min="1296" max="1300" width="9.109375" style="15"/>
    <col min="1301" max="1306" width="0" style="15" hidden="1" customWidth="1"/>
    <col min="1307" max="1530" width="9.109375" style="15"/>
    <col min="1531" max="1531" width="12.5546875" style="15" customWidth="1"/>
    <col min="1532" max="1532" width="73.44140625" style="15" customWidth="1"/>
    <col min="1533" max="1533" width="8.6640625" style="15" customWidth="1"/>
    <col min="1534" max="1534" width="10.5546875" style="15" customWidth="1"/>
    <col min="1535" max="1535" width="14.5546875" style="15" customWidth="1"/>
    <col min="1536" max="1536" width="38.5546875" style="15" customWidth="1"/>
    <col min="1537" max="1538" width="9.109375" style="15"/>
    <col min="1539" max="1551" width="0" style="15" hidden="1" customWidth="1"/>
    <col min="1552" max="1556" width="9.109375" style="15"/>
    <col min="1557" max="1562" width="0" style="15" hidden="1" customWidth="1"/>
    <col min="1563" max="1786" width="9.109375" style="15"/>
    <col min="1787" max="1787" width="12.5546875" style="15" customWidth="1"/>
    <col min="1788" max="1788" width="73.44140625" style="15" customWidth="1"/>
    <col min="1789" max="1789" width="8.6640625" style="15" customWidth="1"/>
    <col min="1790" max="1790" width="10.5546875" style="15" customWidth="1"/>
    <col min="1791" max="1791" width="14.5546875" style="15" customWidth="1"/>
    <col min="1792" max="1792" width="38.5546875" style="15" customWidth="1"/>
    <col min="1793" max="1794" width="9.109375" style="15"/>
    <col min="1795" max="1807" width="0" style="15" hidden="1" customWidth="1"/>
    <col min="1808" max="1812" width="9.109375" style="15"/>
    <col min="1813" max="1818" width="0" style="15" hidden="1" customWidth="1"/>
    <col min="1819" max="2042" width="9.109375" style="15"/>
    <col min="2043" max="2043" width="12.5546875" style="15" customWidth="1"/>
    <col min="2044" max="2044" width="73.44140625" style="15" customWidth="1"/>
    <col min="2045" max="2045" width="8.6640625" style="15" customWidth="1"/>
    <col min="2046" max="2046" width="10.5546875" style="15" customWidth="1"/>
    <col min="2047" max="2047" width="14.5546875" style="15" customWidth="1"/>
    <col min="2048" max="2048" width="38.5546875" style="15" customWidth="1"/>
    <col min="2049" max="2050" width="9.109375" style="15"/>
    <col min="2051" max="2063" width="0" style="15" hidden="1" customWidth="1"/>
    <col min="2064" max="2068" width="9.109375" style="15"/>
    <col min="2069" max="2074" width="0" style="15" hidden="1" customWidth="1"/>
    <col min="2075" max="2298" width="9.109375" style="15"/>
    <col min="2299" max="2299" width="12.5546875" style="15" customWidth="1"/>
    <col min="2300" max="2300" width="73.44140625" style="15" customWidth="1"/>
    <col min="2301" max="2301" width="8.6640625" style="15" customWidth="1"/>
    <col min="2302" max="2302" width="10.5546875" style="15" customWidth="1"/>
    <col min="2303" max="2303" width="14.5546875" style="15" customWidth="1"/>
    <col min="2304" max="2304" width="38.5546875" style="15" customWidth="1"/>
    <col min="2305" max="2306" width="9.109375" style="15"/>
    <col min="2307" max="2319" width="0" style="15" hidden="1" customWidth="1"/>
    <col min="2320" max="2324" width="9.109375" style="15"/>
    <col min="2325" max="2330" width="0" style="15" hidden="1" customWidth="1"/>
    <col min="2331" max="2554" width="9.109375" style="15"/>
    <col min="2555" max="2555" width="12.5546875" style="15" customWidth="1"/>
    <col min="2556" max="2556" width="73.44140625" style="15" customWidth="1"/>
    <col min="2557" max="2557" width="8.6640625" style="15" customWidth="1"/>
    <col min="2558" max="2558" width="10.5546875" style="15" customWidth="1"/>
    <col min="2559" max="2559" width="14.5546875" style="15" customWidth="1"/>
    <col min="2560" max="2560" width="38.5546875" style="15" customWidth="1"/>
    <col min="2561" max="2562" width="9.109375" style="15"/>
    <col min="2563" max="2575" width="0" style="15" hidden="1" customWidth="1"/>
    <col min="2576" max="2580" width="9.109375" style="15"/>
    <col min="2581" max="2586" width="0" style="15" hidden="1" customWidth="1"/>
    <col min="2587" max="2810" width="9.109375" style="15"/>
    <col min="2811" max="2811" width="12.5546875" style="15" customWidth="1"/>
    <col min="2812" max="2812" width="73.44140625" style="15" customWidth="1"/>
    <col min="2813" max="2813" width="8.6640625" style="15" customWidth="1"/>
    <col min="2814" max="2814" width="10.5546875" style="15" customWidth="1"/>
    <col min="2815" max="2815" width="14.5546875" style="15" customWidth="1"/>
    <col min="2816" max="2816" width="38.5546875" style="15" customWidth="1"/>
    <col min="2817" max="2818" width="9.109375" style="15"/>
    <col min="2819" max="2831" width="0" style="15" hidden="1" customWidth="1"/>
    <col min="2832" max="2836" width="9.109375" style="15"/>
    <col min="2837" max="2842" width="0" style="15" hidden="1" customWidth="1"/>
    <col min="2843" max="3066" width="9.109375" style="15"/>
    <col min="3067" max="3067" width="12.5546875" style="15" customWidth="1"/>
    <col min="3068" max="3068" width="73.44140625" style="15" customWidth="1"/>
    <col min="3069" max="3069" width="8.6640625" style="15" customWidth="1"/>
    <col min="3070" max="3070" width="10.5546875" style="15" customWidth="1"/>
    <col min="3071" max="3071" width="14.5546875" style="15" customWidth="1"/>
    <col min="3072" max="3072" width="38.5546875" style="15" customWidth="1"/>
    <col min="3073" max="3074" width="9.109375" style="15"/>
    <col min="3075" max="3087" width="0" style="15" hidden="1" customWidth="1"/>
    <col min="3088" max="3092" width="9.109375" style="15"/>
    <col min="3093" max="3098" width="0" style="15" hidden="1" customWidth="1"/>
    <col min="3099" max="3322" width="9.109375" style="15"/>
    <col min="3323" max="3323" width="12.5546875" style="15" customWidth="1"/>
    <col min="3324" max="3324" width="73.44140625" style="15" customWidth="1"/>
    <col min="3325" max="3325" width="8.6640625" style="15" customWidth="1"/>
    <col min="3326" max="3326" width="10.5546875" style="15" customWidth="1"/>
    <col min="3327" max="3327" width="14.5546875" style="15" customWidth="1"/>
    <col min="3328" max="3328" width="38.5546875" style="15" customWidth="1"/>
    <col min="3329" max="3330" width="9.109375" style="15"/>
    <col min="3331" max="3343" width="0" style="15" hidden="1" customWidth="1"/>
    <col min="3344" max="3348" width="9.109375" style="15"/>
    <col min="3349" max="3354" width="0" style="15" hidden="1" customWidth="1"/>
    <col min="3355" max="3578" width="9.109375" style="15"/>
    <col min="3579" max="3579" width="12.5546875" style="15" customWidth="1"/>
    <col min="3580" max="3580" width="73.44140625" style="15" customWidth="1"/>
    <col min="3581" max="3581" width="8.6640625" style="15" customWidth="1"/>
    <col min="3582" max="3582" width="10.5546875" style="15" customWidth="1"/>
    <col min="3583" max="3583" width="14.5546875" style="15" customWidth="1"/>
    <col min="3584" max="3584" width="38.5546875" style="15" customWidth="1"/>
    <col min="3585" max="3586" width="9.109375" style="15"/>
    <col min="3587" max="3599" width="0" style="15" hidden="1" customWidth="1"/>
    <col min="3600" max="3604" width="9.109375" style="15"/>
    <col min="3605" max="3610" width="0" style="15" hidden="1" customWidth="1"/>
    <col min="3611" max="3834" width="9.109375" style="15"/>
    <col min="3835" max="3835" width="12.5546875" style="15" customWidth="1"/>
    <col min="3836" max="3836" width="73.44140625" style="15" customWidth="1"/>
    <col min="3837" max="3837" width="8.6640625" style="15" customWidth="1"/>
    <col min="3838" max="3838" width="10.5546875" style="15" customWidth="1"/>
    <col min="3839" max="3839" width="14.5546875" style="15" customWidth="1"/>
    <col min="3840" max="3840" width="38.5546875" style="15" customWidth="1"/>
    <col min="3841" max="3842" width="9.109375" style="15"/>
    <col min="3843" max="3855" width="0" style="15" hidden="1" customWidth="1"/>
    <col min="3856" max="3860" width="9.109375" style="15"/>
    <col min="3861" max="3866" width="0" style="15" hidden="1" customWidth="1"/>
    <col min="3867" max="4090" width="9.109375" style="15"/>
    <col min="4091" max="4091" width="12.5546875" style="15" customWidth="1"/>
    <col min="4092" max="4092" width="73.44140625" style="15" customWidth="1"/>
    <col min="4093" max="4093" width="8.6640625" style="15" customWidth="1"/>
    <col min="4094" max="4094" width="10.5546875" style="15" customWidth="1"/>
    <col min="4095" max="4095" width="14.5546875" style="15" customWidth="1"/>
    <col min="4096" max="4096" width="38.5546875" style="15" customWidth="1"/>
    <col min="4097" max="4098" width="9.109375" style="15"/>
    <col min="4099" max="4111" width="0" style="15" hidden="1" customWidth="1"/>
    <col min="4112" max="4116" width="9.109375" style="15"/>
    <col min="4117" max="4122" width="0" style="15" hidden="1" customWidth="1"/>
    <col min="4123" max="4346" width="9.109375" style="15"/>
    <col min="4347" max="4347" width="12.5546875" style="15" customWidth="1"/>
    <col min="4348" max="4348" width="73.44140625" style="15" customWidth="1"/>
    <col min="4349" max="4349" width="8.6640625" style="15" customWidth="1"/>
    <col min="4350" max="4350" width="10.5546875" style="15" customWidth="1"/>
    <col min="4351" max="4351" width="14.5546875" style="15" customWidth="1"/>
    <col min="4352" max="4352" width="38.5546875" style="15" customWidth="1"/>
    <col min="4353" max="4354" width="9.109375" style="15"/>
    <col min="4355" max="4367" width="0" style="15" hidden="1" customWidth="1"/>
    <col min="4368" max="4372" width="9.109375" style="15"/>
    <col min="4373" max="4378" width="0" style="15" hidden="1" customWidth="1"/>
    <col min="4379" max="4602" width="9.109375" style="15"/>
    <col min="4603" max="4603" width="12.5546875" style="15" customWidth="1"/>
    <col min="4604" max="4604" width="73.44140625" style="15" customWidth="1"/>
    <col min="4605" max="4605" width="8.6640625" style="15" customWidth="1"/>
    <col min="4606" max="4606" width="10.5546875" style="15" customWidth="1"/>
    <col min="4607" max="4607" width="14.5546875" style="15" customWidth="1"/>
    <col min="4608" max="4608" width="38.5546875" style="15" customWidth="1"/>
    <col min="4609" max="4610" width="9.109375" style="15"/>
    <col min="4611" max="4623" width="0" style="15" hidden="1" customWidth="1"/>
    <col min="4624" max="4628" width="9.109375" style="15"/>
    <col min="4629" max="4634" width="0" style="15" hidden="1" customWidth="1"/>
    <col min="4635" max="4858" width="9.109375" style="15"/>
    <col min="4859" max="4859" width="12.5546875" style="15" customWidth="1"/>
    <col min="4860" max="4860" width="73.44140625" style="15" customWidth="1"/>
    <col min="4861" max="4861" width="8.6640625" style="15" customWidth="1"/>
    <col min="4862" max="4862" width="10.5546875" style="15" customWidth="1"/>
    <col min="4863" max="4863" width="14.5546875" style="15" customWidth="1"/>
    <col min="4864" max="4864" width="38.5546875" style="15" customWidth="1"/>
    <col min="4865" max="4866" width="9.109375" style="15"/>
    <col min="4867" max="4879" width="0" style="15" hidden="1" customWidth="1"/>
    <col min="4880" max="4884" width="9.109375" style="15"/>
    <col min="4885" max="4890" width="0" style="15" hidden="1" customWidth="1"/>
    <col min="4891" max="5114" width="9.109375" style="15"/>
    <col min="5115" max="5115" width="12.5546875" style="15" customWidth="1"/>
    <col min="5116" max="5116" width="73.44140625" style="15" customWidth="1"/>
    <col min="5117" max="5117" width="8.6640625" style="15" customWidth="1"/>
    <col min="5118" max="5118" width="10.5546875" style="15" customWidth="1"/>
    <col min="5119" max="5119" width="14.5546875" style="15" customWidth="1"/>
    <col min="5120" max="5120" width="38.5546875" style="15" customWidth="1"/>
    <col min="5121" max="5122" width="9.109375" style="15"/>
    <col min="5123" max="5135" width="0" style="15" hidden="1" customWidth="1"/>
    <col min="5136" max="5140" width="9.109375" style="15"/>
    <col min="5141" max="5146" width="0" style="15" hidden="1" customWidth="1"/>
    <col min="5147" max="5370" width="9.109375" style="15"/>
    <col min="5371" max="5371" width="12.5546875" style="15" customWidth="1"/>
    <col min="5372" max="5372" width="73.44140625" style="15" customWidth="1"/>
    <col min="5373" max="5373" width="8.6640625" style="15" customWidth="1"/>
    <col min="5374" max="5374" width="10.5546875" style="15" customWidth="1"/>
    <col min="5375" max="5375" width="14.5546875" style="15" customWidth="1"/>
    <col min="5376" max="5376" width="38.5546875" style="15" customWidth="1"/>
    <col min="5377" max="5378" width="9.109375" style="15"/>
    <col min="5379" max="5391" width="0" style="15" hidden="1" customWidth="1"/>
    <col min="5392" max="5396" width="9.109375" style="15"/>
    <col min="5397" max="5402" width="0" style="15" hidden="1" customWidth="1"/>
    <col min="5403" max="5626" width="9.109375" style="15"/>
    <col min="5627" max="5627" width="12.5546875" style="15" customWidth="1"/>
    <col min="5628" max="5628" width="73.44140625" style="15" customWidth="1"/>
    <col min="5629" max="5629" width="8.6640625" style="15" customWidth="1"/>
    <col min="5630" max="5630" width="10.5546875" style="15" customWidth="1"/>
    <col min="5631" max="5631" width="14.5546875" style="15" customWidth="1"/>
    <col min="5632" max="5632" width="38.5546875" style="15" customWidth="1"/>
    <col min="5633" max="5634" width="9.109375" style="15"/>
    <col min="5635" max="5647" width="0" style="15" hidden="1" customWidth="1"/>
    <col min="5648" max="5652" width="9.109375" style="15"/>
    <col min="5653" max="5658" width="0" style="15" hidden="1" customWidth="1"/>
    <col min="5659" max="5882" width="9.109375" style="15"/>
    <col min="5883" max="5883" width="12.5546875" style="15" customWidth="1"/>
    <col min="5884" max="5884" width="73.44140625" style="15" customWidth="1"/>
    <col min="5885" max="5885" width="8.6640625" style="15" customWidth="1"/>
    <col min="5886" max="5886" width="10.5546875" style="15" customWidth="1"/>
    <col min="5887" max="5887" width="14.5546875" style="15" customWidth="1"/>
    <col min="5888" max="5888" width="38.5546875" style="15" customWidth="1"/>
    <col min="5889" max="5890" width="9.109375" style="15"/>
    <col min="5891" max="5903" width="0" style="15" hidden="1" customWidth="1"/>
    <col min="5904" max="5908" width="9.109375" style="15"/>
    <col min="5909" max="5914" width="0" style="15" hidden="1" customWidth="1"/>
    <col min="5915" max="6138" width="9.109375" style="15"/>
    <col min="6139" max="6139" width="12.5546875" style="15" customWidth="1"/>
    <col min="6140" max="6140" width="73.44140625" style="15" customWidth="1"/>
    <col min="6141" max="6141" width="8.6640625" style="15" customWidth="1"/>
    <col min="6142" max="6142" width="10.5546875" style="15" customWidth="1"/>
    <col min="6143" max="6143" width="14.5546875" style="15" customWidth="1"/>
    <col min="6144" max="6144" width="38.5546875" style="15" customWidth="1"/>
    <col min="6145" max="6146" width="9.109375" style="15"/>
    <col min="6147" max="6159" width="0" style="15" hidden="1" customWidth="1"/>
    <col min="6160" max="6164" width="9.109375" style="15"/>
    <col min="6165" max="6170" width="0" style="15" hidden="1" customWidth="1"/>
    <col min="6171" max="6394" width="9.109375" style="15"/>
    <col min="6395" max="6395" width="12.5546875" style="15" customWidth="1"/>
    <col min="6396" max="6396" width="73.44140625" style="15" customWidth="1"/>
    <col min="6397" max="6397" width="8.6640625" style="15" customWidth="1"/>
    <col min="6398" max="6398" width="10.5546875" style="15" customWidth="1"/>
    <col min="6399" max="6399" width="14.5546875" style="15" customWidth="1"/>
    <col min="6400" max="6400" width="38.5546875" style="15" customWidth="1"/>
    <col min="6401" max="6402" width="9.109375" style="15"/>
    <col min="6403" max="6415" width="0" style="15" hidden="1" customWidth="1"/>
    <col min="6416" max="6420" width="9.109375" style="15"/>
    <col min="6421" max="6426" width="0" style="15" hidden="1" customWidth="1"/>
    <col min="6427" max="6650" width="9.109375" style="15"/>
    <col min="6651" max="6651" width="12.5546875" style="15" customWidth="1"/>
    <col min="6652" max="6652" width="73.44140625" style="15" customWidth="1"/>
    <col min="6653" max="6653" width="8.6640625" style="15" customWidth="1"/>
    <col min="6654" max="6654" width="10.5546875" style="15" customWidth="1"/>
    <col min="6655" max="6655" width="14.5546875" style="15" customWidth="1"/>
    <col min="6656" max="6656" width="38.5546875" style="15" customWidth="1"/>
    <col min="6657" max="6658" width="9.109375" style="15"/>
    <col min="6659" max="6671" width="0" style="15" hidden="1" customWidth="1"/>
    <col min="6672" max="6676" width="9.109375" style="15"/>
    <col min="6677" max="6682" width="0" style="15" hidden="1" customWidth="1"/>
    <col min="6683" max="6906" width="9.109375" style="15"/>
    <col min="6907" max="6907" width="12.5546875" style="15" customWidth="1"/>
    <col min="6908" max="6908" width="73.44140625" style="15" customWidth="1"/>
    <col min="6909" max="6909" width="8.6640625" style="15" customWidth="1"/>
    <col min="6910" max="6910" width="10.5546875" style="15" customWidth="1"/>
    <col min="6911" max="6911" width="14.5546875" style="15" customWidth="1"/>
    <col min="6912" max="6912" width="38.5546875" style="15" customWidth="1"/>
    <col min="6913" max="6914" width="9.109375" style="15"/>
    <col min="6915" max="6927" width="0" style="15" hidden="1" customWidth="1"/>
    <col min="6928" max="6932" width="9.109375" style="15"/>
    <col min="6933" max="6938" width="0" style="15" hidden="1" customWidth="1"/>
    <col min="6939" max="7162" width="9.109375" style="15"/>
    <col min="7163" max="7163" width="12.5546875" style="15" customWidth="1"/>
    <col min="7164" max="7164" width="73.44140625" style="15" customWidth="1"/>
    <col min="7165" max="7165" width="8.6640625" style="15" customWidth="1"/>
    <col min="7166" max="7166" width="10.5546875" style="15" customWidth="1"/>
    <col min="7167" max="7167" width="14.5546875" style="15" customWidth="1"/>
    <col min="7168" max="7168" width="38.5546875" style="15" customWidth="1"/>
    <col min="7169" max="7170" width="9.109375" style="15"/>
    <col min="7171" max="7183" width="0" style="15" hidden="1" customWidth="1"/>
    <col min="7184" max="7188" width="9.109375" style="15"/>
    <col min="7189" max="7194" width="0" style="15" hidden="1" customWidth="1"/>
    <col min="7195" max="7418" width="9.109375" style="15"/>
    <col min="7419" max="7419" width="12.5546875" style="15" customWidth="1"/>
    <col min="7420" max="7420" width="73.44140625" style="15" customWidth="1"/>
    <col min="7421" max="7421" width="8.6640625" style="15" customWidth="1"/>
    <col min="7422" max="7422" width="10.5546875" style="15" customWidth="1"/>
    <col min="7423" max="7423" width="14.5546875" style="15" customWidth="1"/>
    <col min="7424" max="7424" width="38.5546875" style="15" customWidth="1"/>
    <col min="7425" max="7426" width="9.109375" style="15"/>
    <col min="7427" max="7439" width="0" style="15" hidden="1" customWidth="1"/>
    <col min="7440" max="7444" width="9.109375" style="15"/>
    <col min="7445" max="7450" width="0" style="15" hidden="1" customWidth="1"/>
    <col min="7451" max="7674" width="9.109375" style="15"/>
    <col min="7675" max="7675" width="12.5546875" style="15" customWidth="1"/>
    <col min="7676" max="7676" width="73.44140625" style="15" customWidth="1"/>
    <col min="7677" max="7677" width="8.6640625" style="15" customWidth="1"/>
    <col min="7678" max="7678" width="10.5546875" style="15" customWidth="1"/>
    <col min="7679" max="7679" width="14.5546875" style="15" customWidth="1"/>
    <col min="7680" max="7680" width="38.5546875" style="15" customWidth="1"/>
    <col min="7681" max="7682" width="9.109375" style="15"/>
    <col min="7683" max="7695" width="0" style="15" hidden="1" customWidth="1"/>
    <col min="7696" max="7700" width="9.109375" style="15"/>
    <col min="7701" max="7706" width="0" style="15" hidden="1" customWidth="1"/>
    <col min="7707" max="7930" width="9.109375" style="15"/>
    <col min="7931" max="7931" width="12.5546875" style="15" customWidth="1"/>
    <col min="7932" max="7932" width="73.44140625" style="15" customWidth="1"/>
    <col min="7933" max="7933" width="8.6640625" style="15" customWidth="1"/>
    <col min="7934" max="7934" width="10.5546875" style="15" customWidth="1"/>
    <col min="7935" max="7935" width="14.5546875" style="15" customWidth="1"/>
    <col min="7936" max="7936" width="38.5546875" style="15" customWidth="1"/>
    <col min="7937" max="7938" width="9.109375" style="15"/>
    <col min="7939" max="7951" width="0" style="15" hidden="1" customWidth="1"/>
    <col min="7952" max="7956" width="9.109375" style="15"/>
    <col min="7957" max="7962" width="0" style="15" hidden="1" customWidth="1"/>
    <col min="7963" max="8186" width="9.109375" style="15"/>
    <col min="8187" max="8187" width="12.5546875" style="15" customWidth="1"/>
    <col min="8188" max="8188" width="73.44140625" style="15" customWidth="1"/>
    <col min="8189" max="8189" width="8.6640625" style="15" customWidth="1"/>
    <col min="8190" max="8190" width="10.5546875" style="15" customWidth="1"/>
    <col min="8191" max="8191" width="14.5546875" style="15" customWidth="1"/>
    <col min="8192" max="8192" width="38.5546875" style="15" customWidth="1"/>
    <col min="8193" max="8194" width="9.109375" style="15"/>
    <col min="8195" max="8207" width="0" style="15" hidden="1" customWidth="1"/>
    <col min="8208" max="8212" width="9.109375" style="15"/>
    <col min="8213" max="8218" width="0" style="15" hidden="1" customWidth="1"/>
    <col min="8219" max="8442" width="9.109375" style="15"/>
    <col min="8443" max="8443" width="12.5546875" style="15" customWidth="1"/>
    <col min="8444" max="8444" width="73.44140625" style="15" customWidth="1"/>
    <col min="8445" max="8445" width="8.6640625" style="15" customWidth="1"/>
    <col min="8446" max="8446" width="10.5546875" style="15" customWidth="1"/>
    <col min="8447" max="8447" width="14.5546875" style="15" customWidth="1"/>
    <col min="8448" max="8448" width="38.5546875" style="15" customWidth="1"/>
    <col min="8449" max="8450" width="9.109375" style="15"/>
    <col min="8451" max="8463" width="0" style="15" hidden="1" customWidth="1"/>
    <col min="8464" max="8468" width="9.109375" style="15"/>
    <col min="8469" max="8474" width="0" style="15" hidden="1" customWidth="1"/>
    <col min="8475" max="8698" width="9.109375" style="15"/>
    <col min="8699" max="8699" width="12.5546875" style="15" customWidth="1"/>
    <col min="8700" max="8700" width="73.44140625" style="15" customWidth="1"/>
    <col min="8701" max="8701" width="8.6640625" style="15" customWidth="1"/>
    <col min="8702" max="8702" width="10.5546875" style="15" customWidth="1"/>
    <col min="8703" max="8703" width="14.5546875" style="15" customWidth="1"/>
    <col min="8704" max="8704" width="38.5546875" style="15" customWidth="1"/>
    <col min="8705" max="8706" width="9.109375" style="15"/>
    <col min="8707" max="8719" width="0" style="15" hidden="1" customWidth="1"/>
    <col min="8720" max="8724" width="9.109375" style="15"/>
    <col min="8725" max="8730" width="0" style="15" hidden="1" customWidth="1"/>
    <col min="8731" max="8954" width="9.109375" style="15"/>
    <col min="8955" max="8955" width="12.5546875" style="15" customWidth="1"/>
    <col min="8956" max="8956" width="73.44140625" style="15" customWidth="1"/>
    <col min="8957" max="8957" width="8.6640625" style="15" customWidth="1"/>
    <col min="8958" max="8958" width="10.5546875" style="15" customWidth="1"/>
    <col min="8959" max="8959" width="14.5546875" style="15" customWidth="1"/>
    <col min="8960" max="8960" width="38.5546875" style="15" customWidth="1"/>
    <col min="8961" max="8962" width="9.109375" style="15"/>
    <col min="8963" max="8975" width="0" style="15" hidden="1" customWidth="1"/>
    <col min="8976" max="8980" width="9.109375" style="15"/>
    <col min="8981" max="8986" width="0" style="15" hidden="1" customWidth="1"/>
    <col min="8987" max="9210" width="9.109375" style="15"/>
    <col min="9211" max="9211" width="12.5546875" style="15" customWidth="1"/>
    <col min="9212" max="9212" width="73.44140625" style="15" customWidth="1"/>
    <col min="9213" max="9213" width="8.6640625" style="15" customWidth="1"/>
    <col min="9214" max="9214" width="10.5546875" style="15" customWidth="1"/>
    <col min="9215" max="9215" width="14.5546875" style="15" customWidth="1"/>
    <col min="9216" max="9216" width="38.5546875" style="15" customWidth="1"/>
    <col min="9217" max="9218" width="9.109375" style="15"/>
    <col min="9219" max="9231" width="0" style="15" hidden="1" customWidth="1"/>
    <col min="9232" max="9236" width="9.109375" style="15"/>
    <col min="9237" max="9242" width="0" style="15" hidden="1" customWidth="1"/>
    <col min="9243" max="9466" width="9.109375" style="15"/>
    <col min="9467" max="9467" width="12.5546875" style="15" customWidth="1"/>
    <col min="9468" max="9468" width="73.44140625" style="15" customWidth="1"/>
    <col min="9469" max="9469" width="8.6640625" style="15" customWidth="1"/>
    <col min="9470" max="9470" width="10.5546875" style="15" customWidth="1"/>
    <col min="9471" max="9471" width="14.5546875" style="15" customWidth="1"/>
    <col min="9472" max="9472" width="38.5546875" style="15" customWidth="1"/>
    <col min="9473" max="9474" width="9.109375" style="15"/>
    <col min="9475" max="9487" width="0" style="15" hidden="1" customWidth="1"/>
    <col min="9488" max="9492" width="9.109375" style="15"/>
    <col min="9493" max="9498" width="0" style="15" hidden="1" customWidth="1"/>
    <col min="9499" max="9722" width="9.109375" style="15"/>
    <col min="9723" max="9723" width="12.5546875" style="15" customWidth="1"/>
    <col min="9724" max="9724" width="73.44140625" style="15" customWidth="1"/>
    <col min="9725" max="9725" width="8.6640625" style="15" customWidth="1"/>
    <col min="9726" max="9726" width="10.5546875" style="15" customWidth="1"/>
    <col min="9727" max="9727" width="14.5546875" style="15" customWidth="1"/>
    <col min="9728" max="9728" width="38.5546875" style="15" customWidth="1"/>
    <col min="9729" max="9730" width="9.109375" style="15"/>
    <col min="9731" max="9743" width="0" style="15" hidden="1" customWidth="1"/>
    <col min="9744" max="9748" width="9.109375" style="15"/>
    <col min="9749" max="9754" width="0" style="15" hidden="1" customWidth="1"/>
    <col min="9755" max="9978" width="9.109375" style="15"/>
    <col min="9979" max="9979" width="12.5546875" style="15" customWidth="1"/>
    <col min="9980" max="9980" width="73.44140625" style="15" customWidth="1"/>
    <col min="9981" max="9981" width="8.6640625" style="15" customWidth="1"/>
    <col min="9982" max="9982" width="10.5546875" style="15" customWidth="1"/>
    <col min="9983" max="9983" width="14.5546875" style="15" customWidth="1"/>
    <col min="9984" max="9984" width="38.5546875" style="15" customWidth="1"/>
    <col min="9985" max="9986" width="9.109375" style="15"/>
    <col min="9987" max="9999" width="0" style="15" hidden="1" customWidth="1"/>
    <col min="10000" max="10004" width="9.109375" style="15"/>
    <col min="10005" max="10010" width="0" style="15" hidden="1" customWidth="1"/>
    <col min="10011" max="10234" width="9.109375" style="15"/>
    <col min="10235" max="10235" width="12.5546875" style="15" customWidth="1"/>
    <col min="10236" max="10236" width="73.44140625" style="15" customWidth="1"/>
    <col min="10237" max="10237" width="8.6640625" style="15" customWidth="1"/>
    <col min="10238" max="10238" width="10.5546875" style="15" customWidth="1"/>
    <col min="10239" max="10239" width="14.5546875" style="15" customWidth="1"/>
    <col min="10240" max="10240" width="38.5546875" style="15" customWidth="1"/>
    <col min="10241" max="10242" width="9.109375" style="15"/>
    <col min="10243" max="10255" width="0" style="15" hidden="1" customWidth="1"/>
    <col min="10256" max="10260" width="9.109375" style="15"/>
    <col min="10261" max="10266" width="0" style="15" hidden="1" customWidth="1"/>
    <col min="10267" max="10490" width="9.109375" style="15"/>
    <col min="10491" max="10491" width="12.5546875" style="15" customWidth="1"/>
    <col min="10492" max="10492" width="73.44140625" style="15" customWidth="1"/>
    <col min="10493" max="10493" width="8.6640625" style="15" customWidth="1"/>
    <col min="10494" max="10494" width="10.5546875" style="15" customWidth="1"/>
    <col min="10495" max="10495" width="14.5546875" style="15" customWidth="1"/>
    <col min="10496" max="10496" width="38.5546875" style="15" customWidth="1"/>
    <col min="10497" max="10498" width="9.109375" style="15"/>
    <col min="10499" max="10511" width="0" style="15" hidden="1" customWidth="1"/>
    <col min="10512" max="10516" width="9.109375" style="15"/>
    <col min="10517" max="10522" width="0" style="15" hidden="1" customWidth="1"/>
    <col min="10523" max="10746" width="9.109375" style="15"/>
    <col min="10747" max="10747" width="12.5546875" style="15" customWidth="1"/>
    <col min="10748" max="10748" width="73.44140625" style="15" customWidth="1"/>
    <col min="10749" max="10749" width="8.6640625" style="15" customWidth="1"/>
    <col min="10750" max="10750" width="10.5546875" style="15" customWidth="1"/>
    <col min="10751" max="10751" width="14.5546875" style="15" customWidth="1"/>
    <col min="10752" max="10752" width="38.5546875" style="15" customWidth="1"/>
    <col min="10753" max="10754" width="9.109375" style="15"/>
    <col min="10755" max="10767" width="0" style="15" hidden="1" customWidth="1"/>
    <col min="10768" max="10772" width="9.109375" style="15"/>
    <col min="10773" max="10778" width="0" style="15" hidden="1" customWidth="1"/>
    <col min="10779" max="11002" width="9.109375" style="15"/>
    <col min="11003" max="11003" width="12.5546875" style="15" customWidth="1"/>
    <col min="11004" max="11004" width="73.44140625" style="15" customWidth="1"/>
    <col min="11005" max="11005" width="8.6640625" style="15" customWidth="1"/>
    <col min="11006" max="11006" width="10.5546875" style="15" customWidth="1"/>
    <col min="11007" max="11007" width="14.5546875" style="15" customWidth="1"/>
    <col min="11008" max="11008" width="38.5546875" style="15" customWidth="1"/>
    <col min="11009" max="11010" width="9.109375" style="15"/>
    <col min="11011" max="11023" width="0" style="15" hidden="1" customWidth="1"/>
    <col min="11024" max="11028" width="9.109375" style="15"/>
    <col min="11029" max="11034" width="0" style="15" hidden="1" customWidth="1"/>
    <col min="11035" max="11258" width="9.109375" style="15"/>
    <col min="11259" max="11259" width="12.5546875" style="15" customWidth="1"/>
    <col min="11260" max="11260" width="73.44140625" style="15" customWidth="1"/>
    <col min="11261" max="11261" width="8.6640625" style="15" customWidth="1"/>
    <col min="11262" max="11262" width="10.5546875" style="15" customWidth="1"/>
    <col min="11263" max="11263" width="14.5546875" style="15" customWidth="1"/>
    <col min="11264" max="11264" width="38.5546875" style="15" customWidth="1"/>
    <col min="11265" max="11266" width="9.109375" style="15"/>
    <col min="11267" max="11279" width="0" style="15" hidden="1" customWidth="1"/>
    <col min="11280" max="11284" width="9.109375" style="15"/>
    <col min="11285" max="11290" width="0" style="15" hidden="1" customWidth="1"/>
    <col min="11291" max="11514" width="9.109375" style="15"/>
    <col min="11515" max="11515" width="12.5546875" style="15" customWidth="1"/>
    <col min="11516" max="11516" width="73.44140625" style="15" customWidth="1"/>
    <col min="11517" max="11517" width="8.6640625" style="15" customWidth="1"/>
    <col min="11518" max="11518" width="10.5546875" style="15" customWidth="1"/>
    <col min="11519" max="11519" width="14.5546875" style="15" customWidth="1"/>
    <col min="11520" max="11520" width="38.5546875" style="15" customWidth="1"/>
    <col min="11521" max="11522" width="9.109375" style="15"/>
    <col min="11523" max="11535" width="0" style="15" hidden="1" customWidth="1"/>
    <col min="11536" max="11540" width="9.109375" style="15"/>
    <col min="11541" max="11546" width="0" style="15" hidden="1" customWidth="1"/>
    <col min="11547" max="11770" width="9.109375" style="15"/>
    <col min="11771" max="11771" width="12.5546875" style="15" customWidth="1"/>
    <col min="11772" max="11772" width="73.44140625" style="15" customWidth="1"/>
    <col min="11773" max="11773" width="8.6640625" style="15" customWidth="1"/>
    <col min="11774" max="11774" width="10.5546875" style="15" customWidth="1"/>
    <col min="11775" max="11775" width="14.5546875" style="15" customWidth="1"/>
    <col min="11776" max="11776" width="38.5546875" style="15" customWidth="1"/>
    <col min="11777" max="11778" width="9.109375" style="15"/>
    <col min="11779" max="11791" width="0" style="15" hidden="1" customWidth="1"/>
    <col min="11792" max="11796" width="9.109375" style="15"/>
    <col min="11797" max="11802" width="0" style="15" hidden="1" customWidth="1"/>
    <col min="11803" max="12026" width="9.109375" style="15"/>
    <col min="12027" max="12027" width="12.5546875" style="15" customWidth="1"/>
    <col min="12028" max="12028" width="73.44140625" style="15" customWidth="1"/>
    <col min="12029" max="12029" width="8.6640625" style="15" customWidth="1"/>
    <col min="12030" max="12030" width="10.5546875" style="15" customWidth="1"/>
    <col min="12031" max="12031" width="14.5546875" style="15" customWidth="1"/>
    <col min="12032" max="12032" width="38.5546875" style="15" customWidth="1"/>
    <col min="12033" max="12034" width="9.109375" style="15"/>
    <col min="12035" max="12047" width="0" style="15" hidden="1" customWidth="1"/>
    <col min="12048" max="12052" width="9.109375" style="15"/>
    <col min="12053" max="12058" width="0" style="15" hidden="1" customWidth="1"/>
    <col min="12059" max="12282" width="9.109375" style="15"/>
    <col min="12283" max="12283" width="12.5546875" style="15" customWidth="1"/>
    <col min="12284" max="12284" width="73.44140625" style="15" customWidth="1"/>
    <col min="12285" max="12285" width="8.6640625" style="15" customWidth="1"/>
    <col min="12286" max="12286" width="10.5546875" style="15" customWidth="1"/>
    <col min="12287" max="12287" width="14.5546875" style="15" customWidth="1"/>
    <col min="12288" max="12288" width="38.5546875" style="15" customWidth="1"/>
    <col min="12289" max="12290" width="9.109375" style="15"/>
    <col min="12291" max="12303" width="0" style="15" hidden="1" customWidth="1"/>
    <col min="12304" max="12308" width="9.109375" style="15"/>
    <col min="12309" max="12314" width="0" style="15" hidden="1" customWidth="1"/>
    <col min="12315" max="12538" width="9.109375" style="15"/>
    <col min="12539" max="12539" width="12.5546875" style="15" customWidth="1"/>
    <col min="12540" max="12540" width="73.44140625" style="15" customWidth="1"/>
    <col min="12541" max="12541" width="8.6640625" style="15" customWidth="1"/>
    <col min="12542" max="12542" width="10.5546875" style="15" customWidth="1"/>
    <col min="12543" max="12543" width="14.5546875" style="15" customWidth="1"/>
    <col min="12544" max="12544" width="38.5546875" style="15" customWidth="1"/>
    <col min="12545" max="12546" width="9.109375" style="15"/>
    <col min="12547" max="12559" width="0" style="15" hidden="1" customWidth="1"/>
    <col min="12560" max="12564" width="9.109375" style="15"/>
    <col min="12565" max="12570" width="0" style="15" hidden="1" customWidth="1"/>
    <col min="12571" max="12794" width="9.109375" style="15"/>
    <col min="12795" max="12795" width="12.5546875" style="15" customWidth="1"/>
    <col min="12796" max="12796" width="73.44140625" style="15" customWidth="1"/>
    <col min="12797" max="12797" width="8.6640625" style="15" customWidth="1"/>
    <col min="12798" max="12798" width="10.5546875" style="15" customWidth="1"/>
    <col min="12799" max="12799" width="14.5546875" style="15" customWidth="1"/>
    <col min="12800" max="12800" width="38.5546875" style="15" customWidth="1"/>
    <col min="12801" max="12802" width="9.109375" style="15"/>
    <col min="12803" max="12815" width="0" style="15" hidden="1" customWidth="1"/>
    <col min="12816" max="12820" width="9.109375" style="15"/>
    <col min="12821" max="12826" width="0" style="15" hidden="1" customWidth="1"/>
    <col min="12827" max="13050" width="9.109375" style="15"/>
    <col min="13051" max="13051" width="12.5546875" style="15" customWidth="1"/>
    <col min="13052" max="13052" width="73.44140625" style="15" customWidth="1"/>
    <col min="13053" max="13053" width="8.6640625" style="15" customWidth="1"/>
    <col min="13054" max="13054" width="10.5546875" style="15" customWidth="1"/>
    <col min="13055" max="13055" width="14.5546875" style="15" customWidth="1"/>
    <col min="13056" max="13056" width="38.5546875" style="15" customWidth="1"/>
    <col min="13057" max="13058" width="9.109375" style="15"/>
    <col min="13059" max="13071" width="0" style="15" hidden="1" customWidth="1"/>
    <col min="13072" max="13076" width="9.109375" style="15"/>
    <col min="13077" max="13082" width="0" style="15" hidden="1" customWidth="1"/>
    <col min="13083" max="13306" width="9.109375" style="15"/>
    <col min="13307" max="13307" width="12.5546875" style="15" customWidth="1"/>
    <col min="13308" max="13308" width="73.44140625" style="15" customWidth="1"/>
    <col min="13309" max="13309" width="8.6640625" style="15" customWidth="1"/>
    <col min="13310" max="13310" width="10.5546875" style="15" customWidth="1"/>
    <col min="13311" max="13311" width="14.5546875" style="15" customWidth="1"/>
    <col min="13312" max="13312" width="38.5546875" style="15" customWidth="1"/>
    <col min="13313" max="13314" width="9.109375" style="15"/>
    <col min="13315" max="13327" width="0" style="15" hidden="1" customWidth="1"/>
    <col min="13328" max="13332" width="9.109375" style="15"/>
    <col min="13333" max="13338" width="0" style="15" hidden="1" customWidth="1"/>
    <col min="13339" max="13562" width="9.109375" style="15"/>
    <col min="13563" max="13563" width="12.5546875" style="15" customWidth="1"/>
    <col min="13564" max="13564" width="73.44140625" style="15" customWidth="1"/>
    <col min="13565" max="13565" width="8.6640625" style="15" customWidth="1"/>
    <col min="13566" max="13566" width="10.5546875" style="15" customWidth="1"/>
    <col min="13567" max="13567" width="14.5546875" style="15" customWidth="1"/>
    <col min="13568" max="13568" width="38.5546875" style="15" customWidth="1"/>
    <col min="13569" max="13570" width="9.109375" style="15"/>
    <col min="13571" max="13583" width="0" style="15" hidden="1" customWidth="1"/>
    <col min="13584" max="13588" width="9.109375" style="15"/>
    <col min="13589" max="13594" width="0" style="15" hidden="1" customWidth="1"/>
    <col min="13595" max="13818" width="9.109375" style="15"/>
    <col min="13819" max="13819" width="12.5546875" style="15" customWidth="1"/>
    <col min="13820" max="13820" width="73.44140625" style="15" customWidth="1"/>
    <col min="13821" max="13821" width="8.6640625" style="15" customWidth="1"/>
    <col min="13822" max="13822" width="10.5546875" style="15" customWidth="1"/>
    <col min="13823" max="13823" width="14.5546875" style="15" customWidth="1"/>
    <col min="13824" max="13824" width="38.5546875" style="15" customWidth="1"/>
    <col min="13825" max="13826" width="9.109375" style="15"/>
    <col min="13827" max="13839" width="0" style="15" hidden="1" customWidth="1"/>
    <col min="13840" max="13844" width="9.109375" style="15"/>
    <col min="13845" max="13850" width="0" style="15" hidden="1" customWidth="1"/>
    <col min="13851" max="14074" width="9.109375" style="15"/>
    <col min="14075" max="14075" width="12.5546875" style="15" customWidth="1"/>
    <col min="14076" max="14076" width="73.44140625" style="15" customWidth="1"/>
    <col min="14077" max="14077" width="8.6640625" style="15" customWidth="1"/>
    <col min="14078" max="14078" width="10.5546875" style="15" customWidth="1"/>
    <col min="14079" max="14079" width="14.5546875" style="15" customWidth="1"/>
    <col min="14080" max="14080" width="38.5546875" style="15" customWidth="1"/>
    <col min="14081" max="14082" width="9.109375" style="15"/>
    <col min="14083" max="14095" width="0" style="15" hidden="1" customWidth="1"/>
    <col min="14096" max="14100" width="9.109375" style="15"/>
    <col min="14101" max="14106" width="0" style="15" hidden="1" customWidth="1"/>
    <col min="14107" max="14330" width="9.109375" style="15"/>
    <col min="14331" max="14331" width="12.5546875" style="15" customWidth="1"/>
    <col min="14332" max="14332" width="73.44140625" style="15" customWidth="1"/>
    <col min="14333" max="14333" width="8.6640625" style="15" customWidth="1"/>
    <col min="14334" max="14334" width="10.5546875" style="15" customWidth="1"/>
    <col min="14335" max="14335" width="14.5546875" style="15" customWidth="1"/>
    <col min="14336" max="14336" width="38.5546875" style="15" customWidth="1"/>
    <col min="14337" max="14338" width="9.109375" style="15"/>
    <col min="14339" max="14351" width="0" style="15" hidden="1" customWidth="1"/>
    <col min="14352" max="14356" width="9.109375" style="15"/>
    <col min="14357" max="14362" width="0" style="15" hidden="1" customWidth="1"/>
    <col min="14363" max="14586" width="9.109375" style="15"/>
    <col min="14587" max="14587" width="12.5546875" style="15" customWidth="1"/>
    <col min="14588" max="14588" width="73.44140625" style="15" customWidth="1"/>
    <col min="14589" max="14589" width="8.6640625" style="15" customWidth="1"/>
    <col min="14590" max="14590" width="10.5546875" style="15" customWidth="1"/>
    <col min="14591" max="14591" width="14.5546875" style="15" customWidth="1"/>
    <col min="14592" max="14592" width="38.5546875" style="15" customWidth="1"/>
    <col min="14593" max="14594" width="9.109375" style="15"/>
    <col min="14595" max="14607" width="0" style="15" hidden="1" customWidth="1"/>
    <col min="14608" max="14612" width="9.109375" style="15"/>
    <col min="14613" max="14618" width="0" style="15" hidden="1" customWidth="1"/>
    <col min="14619" max="14842" width="9.109375" style="15"/>
    <col min="14843" max="14843" width="12.5546875" style="15" customWidth="1"/>
    <col min="14844" max="14844" width="73.44140625" style="15" customWidth="1"/>
    <col min="14845" max="14845" width="8.6640625" style="15" customWidth="1"/>
    <col min="14846" max="14846" width="10.5546875" style="15" customWidth="1"/>
    <col min="14847" max="14847" width="14.5546875" style="15" customWidth="1"/>
    <col min="14848" max="14848" width="38.5546875" style="15" customWidth="1"/>
    <col min="14849" max="14850" width="9.109375" style="15"/>
    <col min="14851" max="14863" width="0" style="15" hidden="1" customWidth="1"/>
    <col min="14864" max="14868" width="9.109375" style="15"/>
    <col min="14869" max="14874" width="0" style="15" hidden="1" customWidth="1"/>
    <col min="14875" max="15098" width="9.109375" style="15"/>
    <col min="15099" max="15099" width="12.5546875" style="15" customWidth="1"/>
    <col min="15100" max="15100" width="73.44140625" style="15" customWidth="1"/>
    <col min="15101" max="15101" width="8.6640625" style="15" customWidth="1"/>
    <col min="15102" max="15102" width="10.5546875" style="15" customWidth="1"/>
    <col min="15103" max="15103" width="14.5546875" style="15" customWidth="1"/>
    <col min="15104" max="15104" width="38.5546875" style="15" customWidth="1"/>
    <col min="15105" max="15106" width="9.109375" style="15"/>
    <col min="15107" max="15119" width="0" style="15" hidden="1" customWidth="1"/>
    <col min="15120" max="15124" width="9.109375" style="15"/>
    <col min="15125" max="15130" width="0" style="15" hidden="1" customWidth="1"/>
    <col min="15131" max="15354" width="9.109375" style="15"/>
    <col min="15355" max="15355" width="12.5546875" style="15" customWidth="1"/>
    <col min="15356" max="15356" width="73.44140625" style="15" customWidth="1"/>
    <col min="15357" max="15357" width="8.6640625" style="15" customWidth="1"/>
    <col min="15358" max="15358" width="10.5546875" style="15" customWidth="1"/>
    <col min="15359" max="15359" width="14.5546875" style="15" customWidth="1"/>
    <col min="15360" max="15360" width="38.5546875" style="15" customWidth="1"/>
    <col min="15361" max="15362" width="9.109375" style="15"/>
    <col min="15363" max="15375" width="0" style="15" hidden="1" customWidth="1"/>
    <col min="15376" max="15380" width="9.109375" style="15"/>
    <col min="15381" max="15386" width="0" style="15" hidden="1" customWidth="1"/>
    <col min="15387" max="15610" width="9.109375" style="15"/>
    <col min="15611" max="15611" width="12.5546875" style="15" customWidth="1"/>
    <col min="15612" max="15612" width="73.44140625" style="15" customWidth="1"/>
    <col min="15613" max="15613" width="8.6640625" style="15" customWidth="1"/>
    <col min="15614" max="15614" width="10.5546875" style="15" customWidth="1"/>
    <col min="15615" max="15615" width="14.5546875" style="15" customWidth="1"/>
    <col min="15616" max="15616" width="38.5546875" style="15" customWidth="1"/>
    <col min="15617" max="15618" width="9.109375" style="15"/>
    <col min="15619" max="15631" width="0" style="15" hidden="1" customWidth="1"/>
    <col min="15632" max="15636" width="9.109375" style="15"/>
    <col min="15637" max="15642" width="0" style="15" hidden="1" customWidth="1"/>
    <col min="15643" max="15866" width="9.109375" style="15"/>
    <col min="15867" max="15867" width="12.5546875" style="15" customWidth="1"/>
    <col min="15868" max="15868" width="73.44140625" style="15" customWidth="1"/>
    <col min="15869" max="15869" width="8.6640625" style="15" customWidth="1"/>
    <col min="15870" max="15870" width="10.5546875" style="15" customWidth="1"/>
    <col min="15871" max="15871" width="14.5546875" style="15" customWidth="1"/>
    <col min="15872" max="15872" width="38.5546875" style="15" customWidth="1"/>
    <col min="15873" max="15874" width="9.109375" style="15"/>
    <col min="15875" max="15887" width="0" style="15" hidden="1" customWidth="1"/>
    <col min="15888" max="15892" width="9.109375" style="15"/>
    <col min="15893" max="15898" width="0" style="15" hidden="1" customWidth="1"/>
    <col min="15899" max="16122" width="9.109375" style="15"/>
    <col min="16123" max="16123" width="12.5546875" style="15" customWidth="1"/>
    <col min="16124" max="16124" width="73.44140625" style="15" customWidth="1"/>
    <col min="16125" max="16125" width="8.6640625" style="15" customWidth="1"/>
    <col min="16126" max="16126" width="10.5546875" style="15" customWidth="1"/>
    <col min="16127" max="16127" width="14.5546875" style="15" customWidth="1"/>
    <col min="16128" max="16128" width="38.5546875" style="15" customWidth="1"/>
    <col min="16129" max="16130" width="9.109375" style="15"/>
    <col min="16131" max="16143" width="0" style="15" hidden="1" customWidth="1"/>
    <col min="16144" max="16148" width="9.109375" style="15"/>
    <col min="16149" max="16154" width="0" style="15" hidden="1" customWidth="1"/>
    <col min="16155" max="16384" width="9.109375" style="15"/>
  </cols>
  <sheetData>
    <row r="1" spans="1:34">
      <c r="A1" s="29" t="str">
        <f>Cover!B3</f>
        <v>Specification No.:CC-CS/989-NR3/GIS-4019/3/G2</v>
      </c>
      <c r="B1" s="688"/>
      <c r="C1" s="688"/>
      <c r="D1" s="688"/>
      <c r="E1" s="688"/>
      <c r="F1" s="29"/>
      <c r="G1" s="688"/>
      <c r="H1" s="688"/>
      <c r="I1" s="29"/>
      <c r="J1" s="29"/>
      <c r="K1" s="29"/>
      <c r="L1" s="501"/>
      <c r="M1" s="13"/>
      <c r="N1" s="13"/>
      <c r="O1" s="2"/>
      <c r="P1" s="3" t="s">
        <v>20</v>
      </c>
    </row>
    <row r="2" spans="1:34">
      <c r="A2" s="30"/>
      <c r="B2" s="689"/>
      <c r="C2" s="689"/>
      <c r="D2" s="689"/>
      <c r="E2" s="689"/>
      <c r="F2" s="30"/>
      <c r="G2" s="689"/>
      <c r="H2" s="689"/>
      <c r="I2" s="30"/>
      <c r="J2" s="30"/>
      <c r="K2" s="30"/>
      <c r="L2" s="490"/>
      <c r="M2" s="6"/>
      <c r="N2" s="6"/>
      <c r="O2" s="5"/>
      <c r="P2" s="5"/>
    </row>
    <row r="3" spans="1:34">
      <c r="A3" s="869" t="str">
        <f>Cover!$B$2</f>
        <v>Substation Extension Package SS-35 for Extension of 400kV GIS bay at 765/400kV Kanpur POWERGRID Substation under consultancy works for U.P. Power Transmission Corporation Limited (UPPTCL)</v>
      </c>
      <c r="B3" s="869"/>
      <c r="C3" s="869"/>
      <c r="D3" s="869"/>
      <c r="E3" s="869"/>
      <c r="F3" s="869"/>
      <c r="G3" s="869"/>
      <c r="H3" s="869"/>
      <c r="I3" s="869"/>
      <c r="J3" s="869"/>
      <c r="K3" s="869"/>
      <c r="L3" s="869"/>
      <c r="M3" s="869"/>
      <c r="N3" s="869"/>
      <c r="O3" s="869"/>
      <c r="P3" s="869"/>
      <c r="U3" s="18"/>
      <c r="W3" s="31"/>
    </row>
    <row r="4" spans="1:34">
      <c r="A4" s="870" t="s">
        <v>22</v>
      </c>
      <c r="B4" s="870"/>
      <c r="C4" s="870"/>
      <c r="D4" s="870"/>
      <c r="E4" s="870"/>
      <c r="F4" s="870"/>
      <c r="G4" s="870"/>
      <c r="H4" s="870"/>
      <c r="I4" s="870"/>
      <c r="J4" s="870"/>
      <c r="K4" s="870"/>
      <c r="L4" s="870"/>
      <c r="M4" s="870"/>
      <c r="N4" s="870"/>
      <c r="O4" s="870"/>
      <c r="P4" s="870"/>
      <c r="U4" s="18"/>
      <c r="W4" s="32"/>
    </row>
    <row r="5" spans="1:34">
      <c r="U5" s="18"/>
      <c r="W5" s="32"/>
    </row>
    <row r="6" spans="1:34">
      <c r="A6" s="34" t="str">
        <f>'Sch-1'!A6</f>
        <v>Bidder’s Name and Address  (Lead Partner) :</v>
      </c>
      <c r="B6" s="691"/>
      <c r="C6" s="691"/>
      <c r="D6" s="691"/>
      <c r="E6" s="691"/>
      <c r="F6" s="34"/>
      <c r="G6" s="691"/>
      <c r="H6" s="691"/>
      <c r="I6" s="34"/>
      <c r="J6" s="34"/>
      <c r="K6" s="34"/>
      <c r="L6" s="502"/>
      <c r="M6" s="22"/>
      <c r="N6" s="22"/>
      <c r="O6" s="23" t="s">
        <v>1</v>
      </c>
      <c r="P6" s="5"/>
      <c r="U6" s="18"/>
      <c r="W6" s="32"/>
    </row>
    <row r="7" spans="1:34">
      <c r="A7" s="881" t="str">
        <f>'Sch-2'!A7:H7</f>
        <v/>
      </c>
      <c r="B7" s="881"/>
      <c r="C7" s="881"/>
      <c r="D7" s="881"/>
      <c r="E7" s="881"/>
      <c r="F7" s="881"/>
      <c r="G7" s="751"/>
      <c r="H7" s="751"/>
      <c r="I7" s="751"/>
      <c r="J7" s="751"/>
      <c r="K7" s="751"/>
      <c r="L7" s="751"/>
      <c r="M7" s="751"/>
      <c r="N7" s="751"/>
      <c r="O7" s="24" t="str">
        <f>'Sch-1'!L7</f>
        <v>Contract Services</v>
      </c>
      <c r="P7" s="5"/>
      <c r="U7" s="18"/>
      <c r="W7" s="31"/>
    </row>
    <row r="8" spans="1:34">
      <c r="A8" s="35" t="s">
        <v>16</v>
      </c>
      <c r="B8" s="696"/>
      <c r="C8" s="684" t="str">
        <f>IF('Sch-1'!C8=0, "", 'Sch-1'!C8)</f>
        <v/>
      </c>
      <c r="D8" s="684"/>
      <c r="E8" s="684"/>
      <c r="F8" s="411"/>
      <c r="G8" s="684"/>
      <c r="H8" s="684"/>
      <c r="I8" s="411"/>
      <c r="J8" s="411"/>
      <c r="K8" s="411"/>
      <c r="L8" s="503"/>
      <c r="M8" s="681"/>
      <c r="N8" s="681"/>
      <c r="O8" s="24" t="str">
        <f>'Sch-1'!L8</f>
        <v>Power Grid Corporation of India Ltd.,</v>
      </c>
      <c r="P8" s="5"/>
    </row>
    <row r="9" spans="1:34">
      <c r="A9" s="35" t="s">
        <v>17</v>
      </c>
      <c r="B9" s="696"/>
      <c r="C9" s="684" t="str">
        <f>IF('Sch-1'!C9=0, "", 'Sch-1'!C9)</f>
        <v/>
      </c>
      <c r="D9" s="684"/>
      <c r="E9" s="684"/>
      <c r="F9" s="411"/>
      <c r="G9" s="684"/>
      <c r="H9" s="684"/>
      <c r="I9" s="411"/>
      <c r="J9" s="411"/>
      <c r="K9" s="411"/>
      <c r="L9" s="503"/>
      <c r="M9" s="681"/>
      <c r="N9" s="681"/>
      <c r="O9" s="24" t="str">
        <f>'Sch-1'!L9</f>
        <v>"Saudamini", Plot No.-2</v>
      </c>
      <c r="P9" s="5"/>
    </row>
    <row r="10" spans="1:34">
      <c r="A10" s="36"/>
      <c r="B10" s="692"/>
      <c r="C10" s="684" t="str">
        <f>IF('Sch-1'!C10=0, "", 'Sch-1'!C10)</f>
        <v/>
      </c>
      <c r="D10" s="684"/>
      <c r="E10" s="684"/>
      <c r="F10" s="411"/>
      <c r="G10" s="684"/>
      <c r="H10" s="684"/>
      <c r="I10" s="411"/>
      <c r="J10" s="411"/>
      <c r="K10" s="411"/>
      <c r="L10" s="503"/>
      <c r="M10" s="681"/>
      <c r="N10" s="681"/>
      <c r="O10" s="24" t="str">
        <f>'Sch-1'!L10</f>
        <v xml:space="preserve">Sector-29, </v>
      </c>
      <c r="P10" s="5"/>
      <c r="U10" s="18"/>
      <c r="W10" s="32"/>
    </row>
    <row r="11" spans="1:34">
      <c r="A11" s="36"/>
      <c r="B11" s="692"/>
      <c r="C11" s="684" t="str">
        <f>IF('Sch-1'!C11=0, "", 'Sch-1'!C11)</f>
        <v/>
      </c>
      <c r="D11" s="684"/>
      <c r="E11" s="684"/>
      <c r="F11" s="411"/>
      <c r="G11" s="684"/>
      <c r="H11" s="684"/>
      <c r="I11" s="411"/>
      <c r="J11" s="411"/>
      <c r="K11" s="411"/>
      <c r="L11" s="503"/>
      <c r="M11" s="681"/>
      <c r="N11" s="681"/>
      <c r="O11" s="24" t="str">
        <f>'Sch-1'!L11</f>
        <v>Gurgaon (Haryana) - 122001</v>
      </c>
      <c r="P11" s="5"/>
      <c r="U11" s="18"/>
      <c r="W11" s="32"/>
    </row>
    <row r="12" spans="1:34">
      <c r="A12" s="36"/>
      <c r="B12" s="692"/>
      <c r="C12" s="692"/>
      <c r="D12" s="692"/>
      <c r="E12" s="692"/>
      <c r="F12" s="36"/>
      <c r="G12" s="692"/>
      <c r="H12" s="692"/>
      <c r="I12" s="36"/>
      <c r="J12" s="36"/>
      <c r="K12" s="36"/>
      <c r="L12" s="503"/>
      <c r="M12" s="684"/>
      <c r="N12" s="684"/>
      <c r="O12" s="24"/>
      <c r="P12" s="5"/>
      <c r="U12" s="18"/>
      <c r="W12" s="32"/>
    </row>
    <row r="13" spans="1:34" ht="16.2" thickBot="1">
      <c r="A13" s="880" t="s">
        <v>25</v>
      </c>
      <c r="B13" s="880"/>
      <c r="C13" s="880"/>
      <c r="D13" s="880"/>
      <c r="E13" s="880"/>
      <c r="F13" s="880"/>
      <c r="G13" s="880"/>
      <c r="H13" s="880"/>
      <c r="I13" s="880"/>
      <c r="J13" s="880"/>
      <c r="K13" s="880"/>
      <c r="L13" s="880"/>
      <c r="M13" s="880"/>
      <c r="N13" s="880"/>
      <c r="O13" s="35"/>
      <c r="P13" s="12" t="s">
        <v>7</v>
      </c>
      <c r="V13" s="882"/>
      <c r="W13" s="882"/>
      <c r="X13" s="765"/>
      <c r="Y13" s="882"/>
      <c r="Z13" s="882"/>
    </row>
    <row r="14" spans="1:34" ht="109.2">
      <c r="A14" s="652" t="s">
        <v>8</v>
      </c>
      <c r="B14" s="653" t="s">
        <v>246</v>
      </c>
      <c r="C14" s="653" t="s">
        <v>258</v>
      </c>
      <c r="D14" s="40" t="s">
        <v>257</v>
      </c>
      <c r="E14" s="40" t="s">
        <v>259</v>
      </c>
      <c r="F14" s="40" t="s">
        <v>260</v>
      </c>
      <c r="G14" s="652" t="s">
        <v>27</v>
      </c>
      <c r="H14" s="652" t="s">
        <v>300</v>
      </c>
      <c r="I14" s="652" t="s">
        <v>301</v>
      </c>
      <c r="J14" s="652" t="s">
        <v>302</v>
      </c>
      <c r="K14" s="652" t="s">
        <v>303</v>
      </c>
      <c r="L14" s="40" t="s">
        <v>18</v>
      </c>
      <c r="M14" s="39" t="s">
        <v>10</v>
      </c>
      <c r="N14" s="39" t="s">
        <v>19</v>
      </c>
      <c r="O14" s="40" t="s">
        <v>30</v>
      </c>
      <c r="P14" s="40" t="s">
        <v>31</v>
      </c>
      <c r="V14" s="41"/>
      <c r="W14" s="41"/>
      <c r="X14" s="765"/>
      <c r="Y14" s="41"/>
      <c r="Z14" s="41"/>
    </row>
    <row r="15" spans="1:34">
      <c r="A15" s="27">
        <v>1</v>
      </c>
      <c r="B15" s="27">
        <v>2</v>
      </c>
      <c r="C15" s="27">
        <v>3</v>
      </c>
      <c r="D15" s="27">
        <v>4</v>
      </c>
      <c r="E15" s="27">
        <v>5</v>
      </c>
      <c r="F15" s="27">
        <v>6</v>
      </c>
      <c r="G15" s="27">
        <v>7</v>
      </c>
      <c r="H15" s="27">
        <v>8</v>
      </c>
      <c r="I15" s="27">
        <v>9</v>
      </c>
      <c r="J15" s="27">
        <v>10</v>
      </c>
      <c r="K15" s="27">
        <v>11</v>
      </c>
      <c r="L15" s="500">
        <v>12</v>
      </c>
      <c r="M15" s="27">
        <v>13</v>
      </c>
      <c r="N15" s="27">
        <v>14</v>
      </c>
      <c r="O15" s="27">
        <v>15</v>
      </c>
      <c r="P15" s="27" t="s">
        <v>304</v>
      </c>
      <c r="V15" s="42"/>
      <c r="W15" s="42"/>
      <c r="X15" s="765"/>
      <c r="Y15" s="42"/>
      <c r="Z15" s="42"/>
    </row>
    <row r="16" spans="1:34" ht="28.8">
      <c r="A16" s="791">
        <v>1</v>
      </c>
      <c r="B16" s="711">
        <v>7000010048</v>
      </c>
      <c r="C16" s="711">
        <v>310</v>
      </c>
      <c r="D16" s="711">
        <v>180</v>
      </c>
      <c r="E16" s="711">
        <v>40</v>
      </c>
      <c r="F16" s="779" t="s">
        <v>572</v>
      </c>
      <c r="G16" s="711">
        <v>100003559</v>
      </c>
      <c r="H16" s="711">
        <v>998736</v>
      </c>
      <c r="I16" s="656"/>
      <c r="J16" s="654">
        <v>18</v>
      </c>
      <c r="K16" s="657"/>
      <c r="L16" s="757" t="s">
        <v>529</v>
      </c>
      <c r="M16" s="761" t="s">
        <v>283</v>
      </c>
      <c r="N16" s="666">
        <v>2</v>
      </c>
      <c r="O16" s="658"/>
      <c r="P16" s="542" t="str">
        <f>IF(O16="","INCLUDED",O16*N16)</f>
        <v>INCLUDED</v>
      </c>
      <c r="Q16" s="555">
        <f>IF(O16="",0,IF(K16="",O16*J16/100,K16*O16))</f>
        <v>0</v>
      </c>
      <c r="R16" s="553">
        <f>Q16*N16</f>
        <v>0</v>
      </c>
      <c r="AH16" s="713">
        <v>0</v>
      </c>
    </row>
    <row r="17" spans="1:34" ht="31.2">
      <c r="A17" s="791">
        <v>2</v>
      </c>
      <c r="B17" s="711">
        <v>7000010048</v>
      </c>
      <c r="C17" s="711">
        <v>310</v>
      </c>
      <c r="D17" s="711">
        <v>180</v>
      </c>
      <c r="E17" s="711">
        <v>50</v>
      </c>
      <c r="F17" s="779" t="s">
        <v>572</v>
      </c>
      <c r="G17" s="711">
        <v>100002096</v>
      </c>
      <c r="H17" s="711">
        <v>998736</v>
      </c>
      <c r="I17" s="656"/>
      <c r="J17" s="654">
        <v>18</v>
      </c>
      <c r="K17" s="657"/>
      <c r="L17" s="757" t="s">
        <v>514</v>
      </c>
      <c r="M17" s="761" t="s">
        <v>283</v>
      </c>
      <c r="N17" s="666">
        <v>1</v>
      </c>
      <c r="O17" s="658"/>
      <c r="P17" s="542" t="str">
        <f t="shared" ref="P17:P79" si="0">IF(O17="","INCLUDED",O17*N17)</f>
        <v>INCLUDED</v>
      </c>
      <c r="Q17" s="555">
        <f t="shared" ref="Q17:Q79" si="1">IF(O17="",0,IF(K17="",O17*J17/100,K17*O17))</f>
        <v>0</v>
      </c>
      <c r="R17" s="553">
        <f t="shared" ref="R17:R79" si="2">Q17*N17</f>
        <v>0</v>
      </c>
      <c r="AH17" s="713">
        <v>0.05</v>
      </c>
    </row>
    <row r="18" spans="1:34" ht="28.8">
      <c r="A18" s="791">
        <v>3</v>
      </c>
      <c r="B18" s="711">
        <v>7000010048</v>
      </c>
      <c r="C18" s="711">
        <v>310</v>
      </c>
      <c r="D18" s="711">
        <v>180</v>
      </c>
      <c r="E18" s="711">
        <v>60</v>
      </c>
      <c r="F18" s="779" t="s">
        <v>572</v>
      </c>
      <c r="G18" s="711">
        <v>100000197</v>
      </c>
      <c r="H18" s="711">
        <v>998736</v>
      </c>
      <c r="I18" s="656"/>
      <c r="J18" s="654">
        <v>18</v>
      </c>
      <c r="K18" s="657"/>
      <c r="L18" s="757" t="s">
        <v>586</v>
      </c>
      <c r="M18" s="761" t="s">
        <v>283</v>
      </c>
      <c r="N18" s="666">
        <v>1</v>
      </c>
      <c r="O18" s="658"/>
      <c r="P18" s="542" t="str">
        <f t="shared" si="0"/>
        <v>INCLUDED</v>
      </c>
      <c r="Q18" s="555">
        <f t="shared" si="1"/>
        <v>0</v>
      </c>
      <c r="R18" s="553">
        <f t="shared" si="2"/>
        <v>0</v>
      </c>
      <c r="AH18" s="713">
        <v>0.12</v>
      </c>
    </row>
    <row r="19" spans="1:34" ht="31.2">
      <c r="A19" s="791">
        <v>4</v>
      </c>
      <c r="B19" s="711">
        <v>7000010048</v>
      </c>
      <c r="C19" s="711">
        <v>310</v>
      </c>
      <c r="D19" s="711">
        <v>180</v>
      </c>
      <c r="E19" s="711">
        <v>70</v>
      </c>
      <c r="F19" s="779" t="s">
        <v>572</v>
      </c>
      <c r="G19" s="711">
        <v>100002129</v>
      </c>
      <c r="H19" s="711">
        <v>998736</v>
      </c>
      <c r="I19" s="656"/>
      <c r="J19" s="654">
        <v>18</v>
      </c>
      <c r="K19" s="657"/>
      <c r="L19" s="757" t="s">
        <v>587</v>
      </c>
      <c r="M19" s="761" t="s">
        <v>283</v>
      </c>
      <c r="N19" s="666">
        <v>1</v>
      </c>
      <c r="O19" s="658"/>
      <c r="P19" s="542" t="str">
        <f t="shared" si="0"/>
        <v>INCLUDED</v>
      </c>
      <c r="Q19" s="555">
        <f t="shared" si="1"/>
        <v>0</v>
      </c>
      <c r="R19" s="553">
        <f t="shared" si="2"/>
        <v>0</v>
      </c>
      <c r="AH19" s="713">
        <v>0.18</v>
      </c>
    </row>
    <row r="20" spans="1:34" ht="28.8">
      <c r="A20" s="791">
        <v>5</v>
      </c>
      <c r="B20" s="711">
        <v>7000010048</v>
      </c>
      <c r="C20" s="711">
        <v>310</v>
      </c>
      <c r="D20" s="711">
        <v>180</v>
      </c>
      <c r="E20" s="711">
        <v>80</v>
      </c>
      <c r="F20" s="779" t="s">
        <v>572</v>
      </c>
      <c r="G20" s="711">
        <v>100002745</v>
      </c>
      <c r="H20" s="711">
        <v>998736</v>
      </c>
      <c r="I20" s="656"/>
      <c r="J20" s="654">
        <v>18</v>
      </c>
      <c r="K20" s="657"/>
      <c r="L20" s="757" t="s">
        <v>515</v>
      </c>
      <c r="M20" s="761" t="s">
        <v>282</v>
      </c>
      <c r="N20" s="666">
        <v>6</v>
      </c>
      <c r="O20" s="658"/>
      <c r="P20" s="542" t="str">
        <f t="shared" si="0"/>
        <v>INCLUDED</v>
      </c>
      <c r="Q20" s="555">
        <f t="shared" si="1"/>
        <v>0</v>
      </c>
      <c r="R20" s="553">
        <f t="shared" si="2"/>
        <v>0</v>
      </c>
      <c r="AH20" s="713">
        <v>0.28000000000000003</v>
      </c>
    </row>
    <row r="21" spans="1:34" ht="31.2">
      <c r="A21" s="791">
        <v>6</v>
      </c>
      <c r="B21" s="711">
        <v>7000010048</v>
      </c>
      <c r="C21" s="711">
        <v>310</v>
      </c>
      <c r="D21" s="711">
        <v>180</v>
      </c>
      <c r="E21" s="711">
        <v>90</v>
      </c>
      <c r="F21" s="779" t="s">
        <v>572</v>
      </c>
      <c r="G21" s="711">
        <v>100002137</v>
      </c>
      <c r="H21" s="711">
        <v>998736</v>
      </c>
      <c r="I21" s="656"/>
      <c r="J21" s="654">
        <v>18</v>
      </c>
      <c r="K21" s="657"/>
      <c r="L21" s="757" t="s">
        <v>588</v>
      </c>
      <c r="M21" s="761" t="s">
        <v>456</v>
      </c>
      <c r="N21" s="666">
        <v>450</v>
      </c>
      <c r="O21" s="658"/>
      <c r="P21" s="542" t="str">
        <f t="shared" si="0"/>
        <v>INCLUDED</v>
      </c>
      <c r="Q21" s="555">
        <f t="shared" si="1"/>
        <v>0</v>
      </c>
      <c r="R21" s="553">
        <f t="shared" si="2"/>
        <v>0</v>
      </c>
      <c r="AH21" s="713"/>
    </row>
    <row r="22" spans="1:34" ht="28.8">
      <c r="A22" s="791">
        <v>7</v>
      </c>
      <c r="B22" s="711">
        <v>7000010048</v>
      </c>
      <c r="C22" s="711">
        <v>320</v>
      </c>
      <c r="D22" s="711">
        <v>210</v>
      </c>
      <c r="E22" s="711">
        <v>50</v>
      </c>
      <c r="F22" s="779" t="s">
        <v>573</v>
      </c>
      <c r="G22" s="711">
        <v>100000275</v>
      </c>
      <c r="H22" s="711">
        <v>998736</v>
      </c>
      <c r="I22" s="656"/>
      <c r="J22" s="654">
        <v>18</v>
      </c>
      <c r="K22" s="657"/>
      <c r="L22" s="757" t="s">
        <v>475</v>
      </c>
      <c r="M22" s="761" t="s">
        <v>282</v>
      </c>
      <c r="N22" s="666">
        <v>6</v>
      </c>
      <c r="O22" s="658"/>
      <c r="P22" s="542" t="str">
        <f t="shared" si="0"/>
        <v>INCLUDED</v>
      </c>
      <c r="Q22" s="555">
        <f t="shared" si="1"/>
        <v>0</v>
      </c>
      <c r="R22" s="553">
        <f t="shared" si="2"/>
        <v>0</v>
      </c>
      <c r="AH22" s="713"/>
    </row>
    <row r="23" spans="1:34" ht="28.8">
      <c r="A23" s="791">
        <v>8</v>
      </c>
      <c r="B23" s="711">
        <v>7000010048</v>
      </c>
      <c r="C23" s="711">
        <v>320</v>
      </c>
      <c r="D23" s="711">
        <v>210</v>
      </c>
      <c r="E23" s="711">
        <v>60</v>
      </c>
      <c r="F23" s="779" t="s">
        <v>573</v>
      </c>
      <c r="G23" s="711">
        <v>100000328</v>
      </c>
      <c r="H23" s="711">
        <v>998736</v>
      </c>
      <c r="I23" s="656"/>
      <c r="J23" s="654">
        <v>18</v>
      </c>
      <c r="K23" s="657"/>
      <c r="L23" s="757" t="s">
        <v>435</v>
      </c>
      <c r="M23" s="761" t="s">
        <v>282</v>
      </c>
      <c r="N23" s="666">
        <v>6</v>
      </c>
      <c r="O23" s="658"/>
      <c r="P23" s="542" t="str">
        <f t="shared" si="0"/>
        <v>INCLUDED</v>
      </c>
      <c r="Q23" s="555">
        <f t="shared" si="1"/>
        <v>0</v>
      </c>
      <c r="R23" s="553">
        <f t="shared" si="2"/>
        <v>0</v>
      </c>
      <c r="AH23" s="713"/>
    </row>
    <row r="24" spans="1:34" ht="28.8">
      <c r="A24" s="791">
        <v>9</v>
      </c>
      <c r="B24" s="711">
        <v>7000010048</v>
      </c>
      <c r="C24" s="711">
        <v>320</v>
      </c>
      <c r="D24" s="711">
        <v>210</v>
      </c>
      <c r="E24" s="711">
        <v>70</v>
      </c>
      <c r="F24" s="779" t="s">
        <v>573</v>
      </c>
      <c r="G24" s="711">
        <v>100000268</v>
      </c>
      <c r="H24" s="711">
        <v>998736</v>
      </c>
      <c r="I24" s="656"/>
      <c r="J24" s="654">
        <v>18</v>
      </c>
      <c r="K24" s="657"/>
      <c r="L24" s="757" t="s">
        <v>589</v>
      </c>
      <c r="M24" s="761" t="s">
        <v>282</v>
      </c>
      <c r="N24" s="666">
        <v>2</v>
      </c>
      <c r="O24" s="658"/>
      <c r="P24" s="542" t="str">
        <f t="shared" si="0"/>
        <v>INCLUDED</v>
      </c>
      <c r="Q24" s="555">
        <f t="shared" si="1"/>
        <v>0</v>
      </c>
      <c r="R24" s="553">
        <f t="shared" si="2"/>
        <v>0</v>
      </c>
      <c r="AH24" s="713"/>
    </row>
    <row r="25" spans="1:34" ht="28.8">
      <c r="A25" s="791">
        <v>10</v>
      </c>
      <c r="B25" s="711">
        <v>7000010048</v>
      </c>
      <c r="C25" s="711">
        <v>320</v>
      </c>
      <c r="D25" s="711">
        <v>210</v>
      </c>
      <c r="E25" s="711">
        <v>80</v>
      </c>
      <c r="F25" s="779" t="s">
        <v>573</v>
      </c>
      <c r="G25" s="711">
        <v>100000340</v>
      </c>
      <c r="H25" s="711">
        <v>998736</v>
      </c>
      <c r="I25" s="656"/>
      <c r="J25" s="654">
        <v>18</v>
      </c>
      <c r="K25" s="657"/>
      <c r="L25" s="757" t="s">
        <v>516</v>
      </c>
      <c r="M25" s="761" t="s">
        <v>282</v>
      </c>
      <c r="N25" s="666">
        <v>20</v>
      </c>
      <c r="O25" s="658"/>
      <c r="P25" s="542" t="str">
        <f t="shared" si="0"/>
        <v>INCLUDED</v>
      </c>
      <c r="Q25" s="555">
        <f t="shared" si="1"/>
        <v>0</v>
      </c>
      <c r="R25" s="553">
        <f t="shared" si="2"/>
        <v>0</v>
      </c>
      <c r="AH25" s="713"/>
    </row>
    <row r="26" spans="1:34">
      <c r="A26" s="791">
        <v>11</v>
      </c>
      <c r="B26" s="711">
        <v>7000010048</v>
      </c>
      <c r="C26" s="711">
        <v>330</v>
      </c>
      <c r="D26" s="711">
        <v>220</v>
      </c>
      <c r="E26" s="711">
        <v>30</v>
      </c>
      <c r="F26" s="779" t="s">
        <v>574</v>
      </c>
      <c r="G26" s="711">
        <v>100000874</v>
      </c>
      <c r="H26" s="711">
        <v>998734</v>
      </c>
      <c r="I26" s="656"/>
      <c r="J26" s="654">
        <v>18</v>
      </c>
      <c r="K26" s="657"/>
      <c r="L26" s="757" t="s">
        <v>553</v>
      </c>
      <c r="M26" s="761" t="s">
        <v>282</v>
      </c>
      <c r="N26" s="666">
        <v>4</v>
      </c>
      <c r="O26" s="658"/>
      <c r="P26" s="542" t="str">
        <f t="shared" si="0"/>
        <v>INCLUDED</v>
      </c>
      <c r="Q26" s="555">
        <f t="shared" si="1"/>
        <v>0</v>
      </c>
      <c r="R26" s="553">
        <f t="shared" si="2"/>
        <v>0</v>
      </c>
      <c r="AH26" s="713"/>
    </row>
    <row r="27" spans="1:34">
      <c r="A27" s="791">
        <v>12</v>
      </c>
      <c r="B27" s="711">
        <v>7000010048</v>
      </c>
      <c r="C27" s="711">
        <v>330</v>
      </c>
      <c r="D27" s="711">
        <v>220</v>
      </c>
      <c r="E27" s="711">
        <v>40</v>
      </c>
      <c r="F27" s="779" t="s">
        <v>574</v>
      </c>
      <c r="G27" s="711">
        <v>100000883</v>
      </c>
      <c r="H27" s="711">
        <v>998734</v>
      </c>
      <c r="I27" s="656"/>
      <c r="J27" s="654">
        <v>18</v>
      </c>
      <c r="K27" s="657"/>
      <c r="L27" s="757" t="s">
        <v>501</v>
      </c>
      <c r="M27" s="761" t="s">
        <v>282</v>
      </c>
      <c r="N27" s="666">
        <v>12</v>
      </c>
      <c r="O27" s="658"/>
      <c r="P27" s="542" t="str">
        <f t="shared" si="0"/>
        <v>INCLUDED</v>
      </c>
      <c r="Q27" s="555">
        <f t="shared" si="1"/>
        <v>0</v>
      </c>
      <c r="R27" s="553">
        <f t="shared" si="2"/>
        <v>0</v>
      </c>
      <c r="AH27" s="713"/>
    </row>
    <row r="28" spans="1:34">
      <c r="A28" s="791">
        <v>13</v>
      </c>
      <c r="B28" s="711">
        <v>7000010048</v>
      </c>
      <c r="C28" s="711">
        <v>340</v>
      </c>
      <c r="D28" s="711">
        <v>230</v>
      </c>
      <c r="E28" s="711">
        <v>80</v>
      </c>
      <c r="F28" s="779" t="s">
        <v>575</v>
      </c>
      <c r="G28" s="711">
        <v>100000728</v>
      </c>
      <c r="H28" s="711">
        <v>998736</v>
      </c>
      <c r="I28" s="656"/>
      <c r="J28" s="654">
        <v>18</v>
      </c>
      <c r="K28" s="657"/>
      <c r="L28" s="757" t="s">
        <v>499</v>
      </c>
      <c r="M28" s="761" t="s">
        <v>282</v>
      </c>
      <c r="N28" s="666">
        <v>3</v>
      </c>
      <c r="O28" s="658"/>
      <c r="P28" s="542" t="str">
        <f t="shared" si="0"/>
        <v>INCLUDED</v>
      </c>
      <c r="Q28" s="555">
        <f t="shared" si="1"/>
        <v>0</v>
      </c>
      <c r="R28" s="553">
        <f t="shared" si="2"/>
        <v>0</v>
      </c>
      <c r="AH28" s="713"/>
    </row>
    <row r="29" spans="1:34" ht="31.2">
      <c r="A29" s="791">
        <v>14</v>
      </c>
      <c r="B29" s="711">
        <v>7000010048</v>
      </c>
      <c r="C29" s="711">
        <v>340</v>
      </c>
      <c r="D29" s="711">
        <v>230</v>
      </c>
      <c r="E29" s="711">
        <v>90</v>
      </c>
      <c r="F29" s="779" t="s">
        <v>575</v>
      </c>
      <c r="G29" s="711">
        <v>100000729</v>
      </c>
      <c r="H29" s="711">
        <v>998736</v>
      </c>
      <c r="I29" s="656"/>
      <c r="J29" s="654">
        <v>18</v>
      </c>
      <c r="K29" s="657"/>
      <c r="L29" s="757" t="s">
        <v>470</v>
      </c>
      <c r="M29" s="761" t="s">
        <v>282</v>
      </c>
      <c r="N29" s="666">
        <v>1</v>
      </c>
      <c r="O29" s="658"/>
      <c r="P29" s="542" t="str">
        <f t="shared" si="0"/>
        <v>INCLUDED</v>
      </c>
      <c r="Q29" s="555">
        <f t="shared" si="1"/>
        <v>0</v>
      </c>
      <c r="R29" s="553">
        <f t="shared" si="2"/>
        <v>0</v>
      </c>
      <c r="AH29" s="713"/>
    </row>
    <row r="30" spans="1:34">
      <c r="A30" s="791">
        <v>15</v>
      </c>
      <c r="B30" s="711">
        <v>7000010048</v>
      </c>
      <c r="C30" s="711">
        <v>340</v>
      </c>
      <c r="D30" s="711">
        <v>230</v>
      </c>
      <c r="E30" s="711">
        <v>100</v>
      </c>
      <c r="F30" s="779" t="s">
        <v>575</v>
      </c>
      <c r="G30" s="711">
        <v>100000730</v>
      </c>
      <c r="H30" s="711">
        <v>998736</v>
      </c>
      <c r="I30" s="656"/>
      <c r="J30" s="654">
        <v>18</v>
      </c>
      <c r="K30" s="657"/>
      <c r="L30" s="757" t="s">
        <v>500</v>
      </c>
      <c r="M30" s="761" t="s">
        <v>282</v>
      </c>
      <c r="N30" s="666">
        <v>2</v>
      </c>
      <c r="O30" s="658"/>
      <c r="P30" s="542" t="str">
        <f t="shared" si="0"/>
        <v>INCLUDED</v>
      </c>
      <c r="Q30" s="555">
        <f t="shared" si="1"/>
        <v>0</v>
      </c>
      <c r="R30" s="553">
        <f t="shared" si="2"/>
        <v>0</v>
      </c>
      <c r="AH30" s="713"/>
    </row>
    <row r="31" spans="1:34">
      <c r="A31" s="791">
        <v>16</v>
      </c>
      <c r="B31" s="711">
        <v>7000010048</v>
      </c>
      <c r="C31" s="711">
        <v>340</v>
      </c>
      <c r="D31" s="711">
        <v>230</v>
      </c>
      <c r="E31" s="711">
        <v>110</v>
      </c>
      <c r="F31" s="779" t="s">
        <v>575</v>
      </c>
      <c r="G31" s="711">
        <v>100000796</v>
      </c>
      <c r="H31" s="711">
        <v>998736</v>
      </c>
      <c r="I31" s="656"/>
      <c r="J31" s="654">
        <v>18</v>
      </c>
      <c r="K31" s="657"/>
      <c r="L31" s="757" t="s">
        <v>494</v>
      </c>
      <c r="M31" s="761" t="s">
        <v>283</v>
      </c>
      <c r="N31" s="666">
        <v>2</v>
      </c>
      <c r="O31" s="658"/>
      <c r="P31" s="542" t="str">
        <f t="shared" si="0"/>
        <v>INCLUDED</v>
      </c>
      <c r="Q31" s="555">
        <f t="shared" si="1"/>
        <v>0</v>
      </c>
      <c r="R31" s="553">
        <f t="shared" si="2"/>
        <v>0</v>
      </c>
      <c r="AH31" s="713"/>
    </row>
    <row r="32" spans="1:34" ht="31.2">
      <c r="A32" s="791">
        <v>17</v>
      </c>
      <c r="B32" s="711">
        <v>7000010048</v>
      </c>
      <c r="C32" s="711">
        <v>350</v>
      </c>
      <c r="D32" s="711">
        <v>270</v>
      </c>
      <c r="E32" s="711">
        <v>60</v>
      </c>
      <c r="F32" s="779" t="s">
        <v>576</v>
      </c>
      <c r="G32" s="711">
        <v>100002069</v>
      </c>
      <c r="H32" s="711">
        <v>998736</v>
      </c>
      <c r="I32" s="656"/>
      <c r="J32" s="654">
        <v>18</v>
      </c>
      <c r="K32" s="657"/>
      <c r="L32" s="757" t="s">
        <v>590</v>
      </c>
      <c r="M32" s="761" t="s">
        <v>282</v>
      </c>
      <c r="N32" s="666">
        <v>2</v>
      </c>
      <c r="O32" s="658"/>
      <c r="P32" s="542" t="str">
        <f t="shared" si="0"/>
        <v>INCLUDED</v>
      </c>
      <c r="Q32" s="555">
        <f t="shared" si="1"/>
        <v>0</v>
      </c>
      <c r="R32" s="553">
        <f t="shared" si="2"/>
        <v>0</v>
      </c>
      <c r="AH32" s="713"/>
    </row>
    <row r="33" spans="1:34" ht="31.2">
      <c r="A33" s="791">
        <v>18</v>
      </c>
      <c r="B33" s="711">
        <v>7000010048</v>
      </c>
      <c r="C33" s="711">
        <v>350</v>
      </c>
      <c r="D33" s="711">
        <v>270</v>
      </c>
      <c r="E33" s="711">
        <v>70</v>
      </c>
      <c r="F33" s="779" t="s">
        <v>576</v>
      </c>
      <c r="G33" s="711">
        <v>100002075</v>
      </c>
      <c r="H33" s="711">
        <v>998736</v>
      </c>
      <c r="I33" s="656"/>
      <c r="J33" s="654">
        <v>18</v>
      </c>
      <c r="K33" s="657"/>
      <c r="L33" s="757" t="s">
        <v>591</v>
      </c>
      <c r="M33" s="761" t="s">
        <v>282</v>
      </c>
      <c r="N33" s="666">
        <v>1</v>
      </c>
      <c r="O33" s="658"/>
      <c r="P33" s="542" t="str">
        <f t="shared" si="0"/>
        <v>INCLUDED</v>
      </c>
      <c r="Q33" s="555">
        <f t="shared" si="1"/>
        <v>0</v>
      </c>
      <c r="R33" s="553">
        <f t="shared" si="2"/>
        <v>0</v>
      </c>
      <c r="AH33" s="713"/>
    </row>
    <row r="34" spans="1:34" ht="28.8">
      <c r="A34" s="791">
        <v>19</v>
      </c>
      <c r="B34" s="711">
        <v>7000010048</v>
      </c>
      <c r="C34" s="711">
        <v>360</v>
      </c>
      <c r="D34" s="711">
        <v>280</v>
      </c>
      <c r="E34" s="711">
        <v>90</v>
      </c>
      <c r="F34" s="779" t="s">
        <v>577</v>
      </c>
      <c r="G34" s="711">
        <v>100001874</v>
      </c>
      <c r="H34" s="711">
        <v>995463</v>
      </c>
      <c r="I34" s="656"/>
      <c r="J34" s="654">
        <v>18</v>
      </c>
      <c r="K34" s="657"/>
      <c r="L34" s="757" t="s">
        <v>556</v>
      </c>
      <c r="M34" s="761" t="s">
        <v>283</v>
      </c>
      <c r="N34" s="666">
        <v>1</v>
      </c>
      <c r="O34" s="658"/>
      <c r="P34" s="542" t="str">
        <f t="shared" si="0"/>
        <v>INCLUDED</v>
      </c>
      <c r="Q34" s="555">
        <f t="shared" si="1"/>
        <v>0</v>
      </c>
      <c r="R34" s="553">
        <f t="shared" si="2"/>
        <v>0</v>
      </c>
      <c r="AH34" s="713"/>
    </row>
    <row r="35" spans="1:34" ht="28.8">
      <c r="A35" s="791">
        <v>20</v>
      </c>
      <c r="B35" s="711">
        <v>7000010048</v>
      </c>
      <c r="C35" s="711">
        <v>360</v>
      </c>
      <c r="D35" s="711">
        <v>280</v>
      </c>
      <c r="E35" s="711">
        <v>100</v>
      </c>
      <c r="F35" s="779" t="s">
        <v>577</v>
      </c>
      <c r="G35" s="711">
        <v>100002754</v>
      </c>
      <c r="H35" s="711">
        <v>995463</v>
      </c>
      <c r="I35" s="656"/>
      <c r="J35" s="654">
        <v>18</v>
      </c>
      <c r="K35" s="657"/>
      <c r="L35" s="757" t="s">
        <v>592</v>
      </c>
      <c r="M35" s="761" t="s">
        <v>438</v>
      </c>
      <c r="N35" s="666">
        <v>1</v>
      </c>
      <c r="O35" s="658"/>
      <c r="P35" s="542" t="str">
        <f t="shared" si="0"/>
        <v>INCLUDED</v>
      </c>
      <c r="Q35" s="555">
        <f t="shared" si="1"/>
        <v>0</v>
      </c>
      <c r="R35" s="553">
        <f t="shared" si="2"/>
        <v>0</v>
      </c>
      <c r="AH35" s="713"/>
    </row>
    <row r="36" spans="1:34" ht="31.2">
      <c r="A36" s="791">
        <v>21</v>
      </c>
      <c r="B36" s="711">
        <v>7000010048</v>
      </c>
      <c r="C36" s="711">
        <v>370</v>
      </c>
      <c r="D36" s="711">
        <v>290</v>
      </c>
      <c r="E36" s="711">
        <v>60</v>
      </c>
      <c r="F36" s="779" t="s">
        <v>578</v>
      </c>
      <c r="G36" s="711">
        <v>100002187</v>
      </c>
      <c r="H36" s="711">
        <v>998731</v>
      </c>
      <c r="I36" s="656"/>
      <c r="J36" s="654">
        <v>18</v>
      </c>
      <c r="K36" s="657"/>
      <c r="L36" s="757" t="s">
        <v>593</v>
      </c>
      <c r="M36" s="761" t="s">
        <v>283</v>
      </c>
      <c r="N36" s="666">
        <v>1</v>
      </c>
      <c r="O36" s="658"/>
      <c r="P36" s="542" t="str">
        <f t="shared" si="0"/>
        <v>INCLUDED</v>
      </c>
      <c r="Q36" s="555">
        <f t="shared" si="1"/>
        <v>0</v>
      </c>
      <c r="R36" s="553">
        <f t="shared" si="2"/>
        <v>0</v>
      </c>
      <c r="AH36" s="713"/>
    </row>
    <row r="37" spans="1:34" ht="46.8">
      <c r="A37" s="791">
        <v>22</v>
      </c>
      <c r="B37" s="711">
        <v>7000010048</v>
      </c>
      <c r="C37" s="711">
        <v>380</v>
      </c>
      <c r="D37" s="711">
        <v>300</v>
      </c>
      <c r="E37" s="711">
        <v>70</v>
      </c>
      <c r="F37" s="779" t="s">
        <v>579</v>
      </c>
      <c r="G37" s="711">
        <v>100001151</v>
      </c>
      <c r="H37" s="711">
        <v>995455</v>
      </c>
      <c r="I37" s="656"/>
      <c r="J37" s="654">
        <v>18</v>
      </c>
      <c r="K37" s="657"/>
      <c r="L37" s="757" t="s">
        <v>520</v>
      </c>
      <c r="M37" s="761" t="s">
        <v>282</v>
      </c>
      <c r="N37" s="666">
        <v>2</v>
      </c>
      <c r="O37" s="658"/>
      <c r="P37" s="542" t="str">
        <f t="shared" si="0"/>
        <v>INCLUDED</v>
      </c>
      <c r="Q37" s="555">
        <f t="shared" si="1"/>
        <v>0</v>
      </c>
      <c r="R37" s="553">
        <f t="shared" si="2"/>
        <v>0</v>
      </c>
      <c r="AH37" s="713"/>
    </row>
    <row r="38" spans="1:34" ht="46.8">
      <c r="A38" s="791">
        <v>23</v>
      </c>
      <c r="B38" s="711">
        <v>7000010048</v>
      </c>
      <c r="C38" s="711">
        <v>380</v>
      </c>
      <c r="D38" s="711">
        <v>300</v>
      </c>
      <c r="E38" s="711">
        <v>80</v>
      </c>
      <c r="F38" s="779" t="s">
        <v>579</v>
      </c>
      <c r="G38" s="711">
        <v>100001152</v>
      </c>
      <c r="H38" s="711">
        <v>995455</v>
      </c>
      <c r="I38" s="656"/>
      <c r="J38" s="654">
        <v>18</v>
      </c>
      <c r="K38" s="657"/>
      <c r="L38" s="757" t="s">
        <v>521</v>
      </c>
      <c r="M38" s="761" t="s">
        <v>282</v>
      </c>
      <c r="N38" s="666">
        <v>2</v>
      </c>
      <c r="O38" s="658"/>
      <c r="P38" s="542" t="str">
        <f t="shared" si="0"/>
        <v>INCLUDED</v>
      </c>
      <c r="Q38" s="555">
        <f t="shared" si="1"/>
        <v>0</v>
      </c>
      <c r="R38" s="553">
        <f t="shared" si="2"/>
        <v>0</v>
      </c>
      <c r="AH38" s="713"/>
    </row>
    <row r="39" spans="1:34" ht="46.8">
      <c r="A39" s="791">
        <v>24</v>
      </c>
      <c r="B39" s="711">
        <v>7000010048</v>
      </c>
      <c r="C39" s="711">
        <v>380</v>
      </c>
      <c r="D39" s="711">
        <v>300</v>
      </c>
      <c r="E39" s="711">
        <v>90</v>
      </c>
      <c r="F39" s="779" t="s">
        <v>579</v>
      </c>
      <c r="G39" s="711">
        <v>100001216</v>
      </c>
      <c r="H39" s="711">
        <v>995455</v>
      </c>
      <c r="I39" s="656"/>
      <c r="J39" s="654">
        <v>18</v>
      </c>
      <c r="K39" s="657"/>
      <c r="L39" s="757" t="s">
        <v>443</v>
      </c>
      <c r="M39" s="761" t="s">
        <v>282</v>
      </c>
      <c r="N39" s="666">
        <v>6</v>
      </c>
      <c r="O39" s="658"/>
      <c r="P39" s="542" t="str">
        <f t="shared" si="0"/>
        <v>INCLUDED</v>
      </c>
      <c r="Q39" s="555">
        <f t="shared" si="1"/>
        <v>0</v>
      </c>
      <c r="R39" s="553">
        <f t="shared" si="2"/>
        <v>0</v>
      </c>
      <c r="AH39" s="713"/>
    </row>
    <row r="40" spans="1:34" ht="46.8">
      <c r="A40" s="791">
        <v>25</v>
      </c>
      <c r="B40" s="711">
        <v>7000010048</v>
      </c>
      <c r="C40" s="711">
        <v>380</v>
      </c>
      <c r="D40" s="711">
        <v>300</v>
      </c>
      <c r="E40" s="711">
        <v>100</v>
      </c>
      <c r="F40" s="779" t="s">
        <v>579</v>
      </c>
      <c r="G40" s="711">
        <v>100001213</v>
      </c>
      <c r="H40" s="711">
        <v>995455</v>
      </c>
      <c r="I40" s="656"/>
      <c r="J40" s="654">
        <v>18</v>
      </c>
      <c r="K40" s="657"/>
      <c r="L40" s="757" t="s">
        <v>482</v>
      </c>
      <c r="M40" s="761" t="s">
        <v>282</v>
      </c>
      <c r="N40" s="666">
        <v>6</v>
      </c>
      <c r="O40" s="658"/>
      <c r="P40" s="542" t="str">
        <f t="shared" si="0"/>
        <v>INCLUDED</v>
      </c>
      <c r="Q40" s="555">
        <f t="shared" si="1"/>
        <v>0</v>
      </c>
      <c r="R40" s="553">
        <f t="shared" si="2"/>
        <v>0</v>
      </c>
      <c r="AH40" s="713"/>
    </row>
    <row r="41" spans="1:34" ht="46.8">
      <c r="A41" s="791">
        <v>26</v>
      </c>
      <c r="B41" s="711">
        <v>7000010048</v>
      </c>
      <c r="C41" s="711">
        <v>380</v>
      </c>
      <c r="D41" s="711">
        <v>300</v>
      </c>
      <c r="E41" s="711">
        <v>110</v>
      </c>
      <c r="F41" s="779" t="s">
        <v>579</v>
      </c>
      <c r="G41" s="711">
        <v>100001217</v>
      </c>
      <c r="H41" s="711">
        <v>995455</v>
      </c>
      <c r="I41" s="656"/>
      <c r="J41" s="654">
        <v>18</v>
      </c>
      <c r="K41" s="657"/>
      <c r="L41" s="757" t="s">
        <v>519</v>
      </c>
      <c r="M41" s="761" t="s">
        <v>282</v>
      </c>
      <c r="N41" s="666">
        <v>20</v>
      </c>
      <c r="O41" s="658"/>
      <c r="P41" s="542" t="str">
        <f t="shared" si="0"/>
        <v>INCLUDED</v>
      </c>
      <c r="Q41" s="555">
        <f t="shared" si="1"/>
        <v>0</v>
      </c>
      <c r="R41" s="553">
        <f t="shared" si="2"/>
        <v>0</v>
      </c>
      <c r="AH41" s="713"/>
    </row>
    <row r="42" spans="1:34" ht="46.8">
      <c r="A42" s="791">
        <v>27</v>
      </c>
      <c r="B42" s="711">
        <v>7000010048</v>
      </c>
      <c r="C42" s="711">
        <v>380</v>
      </c>
      <c r="D42" s="711">
        <v>300</v>
      </c>
      <c r="E42" s="711">
        <v>120</v>
      </c>
      <c r="F42" s="779" t="s">
        <v>579</v>
      </c>
      <c r="G42" s="711">
        <v>100001215</v>
      </c>
      <c r="H42" s="711">
        <v>995455</v>
      </c>
      <c r="I42" s="656"/>
      <c r="J42" s="654">
        <v>18</v>
      </c>
      <c r="K42" s="657"/>
      <c r="L42" s="757" t="s">
        <v>518</v>
      </c>
      <c r="M42" s="761" t="s">
        <v>282</v>
      </c>
      <c r="N42" s="666">
        <v>12</v>
      </c>
      <c r="O42" s="658"/>
      <c r="P42" s="542" t="str">
        <f t="shared" si="0"/>
        <v>INCLUDED</v>
      </c>
      <c r="Q42" s="555">
        <f t="shared" si="1"/>
        <v>0</v>
      </c>
      <c r="R42" s="553">
        <f t="shared" si="2"/>
        <v>0</v>
      </c>
      <c r="AH42" s="713"/>
    </row>
    <row r="43" spans="1:34" ht="46.8">
      <c r="A43" s="791">
        <v>28</v>
      </c>
      <c r="B43" s="711">
        <v>7000010048</v>
      </c>
      <c r="C43" s="711">
        <v>380</v>
      </c>
      <c r="D43" s="711">
        <v>300</v>
      </c>
      <c r="E43" s="711">
        <v>130</v>
      </c>
      <c r="F43" s="779" t="s">
        <v>579</v>
      </c>
      <c r="G43" s="711">
        <v>100001171</v>
      </c>
      <c r="H43" s="711">
        <v>995455</v>
      </c>
      <c r="I43" s="656"/>
      <c r="J43" s="654">
        <v>18</v>
      </c>
      <c r="K43" s="657"/>
      <c r="L43" s="757" t="s">
        <v>517</v>
      </c>
      <c r="M43" s="761" t="s">
        <v>282</v>
      </c>
      <c r="N43" s="666">
        <v>4</v>
      </c>
      <c r="O43" s="658"/>
      <c r="P43" s="542" t="str">
        <f t="shared" si="0"/>
        <v>INCLUDED</v>
      </c>
      <c r="Q43" s="555">
        <f t="shared" si="1"/>
        <v>0</v>
      </c>
      <c r="R43" s="553">
        <f t="shared" si="2"/>
        <v>0</v>
      </c>
      <c r="AH43" s="713"/>
    </row>
    <row r="44" spans="1:34" ht="46.8">
      <c r="A44" s="791">
        <v>29</v>
      </c>
      <c r="B44" s="711">
        <v>7000010048</v>
      </c>
      <c r="C44" s="711">
        <v>380</v>
      </c>
      <c r="D44" s="711">
        <v>300</v>
      </c>
      <c r="E44" s="711">
        <v>140</v>
      </c>
      <c r="F44" s="779" t="s">
        <v>579</v>
      </c>
      <c r="G44" s="711">
        <v>100001163</v>
      </c>
      <c r="H44" s="711">
        <v>995455</v>
      </c>
      <c r="I44" s="656"/>
      <c r="J44" s="654">
        <v>18</v>
      </c>
      <c r="K44" s="657"/>
      <c r="L44" s="757" t="s">
        <v>594</v>
      </c>
      <c r="M44" s="761" t="s">
        <v>282</v>
      </c>
      <c r="N44" s="666">
        <v>2</v>
      </c>
      <c r="O44" s="658"/>
      <c r="P44" s="542" t="str">
        <f t="shared" si="0"/>
        <v>INCLUDED</v>
      </c>
      <c r="Q44" s="555">
        <f t="shared" si="1"/>
        <v>0</v>
      </c>
      <c r="R44" s="553">
        <f t="shared" si="2"/>
        <v>0</v>
      </c>
      <c r="AH44" s="713"/>
    </row>
    <row r="45" spans="1:34">
      <c r="A45" s="791">
        <v>30</v>
      </c>
      <c r="B45" s="711">
        <v>7000010048</v>
      </c>
      <c r="C45" s="711">
        <v>390</v>
      </c>
      <c r="D45" s="711">
        <v>310</v>
      </c>
      <c r="E45" s="711">
        <v>20</v>
      </c>
      <c r="F45" s="779" t="s">
        <v>580</v>
      </c>
      <c r="G45" s="711">
        <v>100001148</v>
      </c>
      <c r="H45" s="711">
        <v>998739</v>
      </c>
      <c r="I45" s="656"/>
      <c r="J45" s="654">
        <v>18</v>
      </c>
      <c r="K45" s="657"/>
      <c r="L45" s="757" t="s">
        <v>559</v>
      </c>
      <c r="M45" s="761" t="s">
        <v>456</v>
      </c>
      <c r="N45" s="666">
        <v>2000</v>
      </c>
      <c r="O45" s="658"/>
      <c r="P45" s="542" t="str">
        <f t="shared" si="0"/>
        <v>INCLUDED</v>
      </c>
      <c r="Q45" s="555">
        <f t="shared" si="1"/>
        <v>0</v>
      </c>
      <c r="R45" s="553">
        <f t="shared" si="2"/>
        <v>0</v>
      </c>
      <c r="AH45" s="713"/>
    </row>
    <row r="46" spans="1:34" ht="28.8">
      <c r="A46" s="791">
        <v>31</v>
      </c>
      <c r="B46" s="711">
        <v>7000010048</v>
      </c>
      <c r="C46" s="711">
        <v>900</v>
      </c>
      <c r="D46" s="711">
        <v>335</v>
      </c>
      <c r="E46" s="711">
        <v>60</v>
      </c>
      <c r="F46" s="779" t="s">
        <v>581</v>
      </c>
      <c r="G46" s="711">
        <v>100002059</v>
      </c>
      <c r="H46" s="711">
        <v>995461</v>
      </c>
      <c r="I46" s="656"/>
      <c r="J46" s="654">
        <v>18</v>
      </c>
      <c r="K46" s="657"/>
      <c r="L46" s="757" t="s">
        <v>506</v>
      </c>
      <c r="M46" s="761" t="s">
        <v>283</v>
      </c>
      <c r="N46" s="666">
        <v>1</v>
      </c>
      <c r="O46" s="658"/>
      <c r="P46" s="542" t="str">
        <f t="shared" si="0"/>
        <v>INCLUDED</v>
      </c>
      <c r="Q46" s="555">
        <f t="shared" si="1"/>
        <v>0</v>
      </c>
      <c r="R46" s="553">
        <f t="shared" si="2"/>
        <v>0</v>
      </c>
      <c r="AH46" s="713"/>
    </row>
    <row r="47" spans="1:34" ht="31.2">
      <c r="A47" s="791">
        <v>32</v>
      </c>
      <c r="B47" s="711">
        <v>7000010048</v>
      </c>
      <c r="C47" s="711">
        <v>400</v>
      </c>
      <c r="D47" s="711">
        <v>340</v>
      </c>
      <c r="E47" s="711">
        <v>10</v>
      </c>
      <c r="F47" s="779" t="s">
        <v>582</v>
      </c>
      <c r="G47" s="711">
        <v>100002181</v>
      </c>
      <c r="H47" s="711">
        <v>998736</v>
      </c>
      <c r="I47" s="656"/>
      <c r="J47" s="654">
        <v>18</v>
      </c>
      <c r="K47" s="657"/>
      <c r="L47" s="757" t="s">
        <v>437</v>
      </c>
      <c r="M47" s="761" t="s">
        <v>438</v>
      </c>
      <c r="N47" s="666">
        <v>1</v>
      </c>
      <c r="O47" s="658"/>
      <c r="P47" s="542" t="str">
        <f t="shared" si="0"/>
        <v>INCLUDED</v>
      </c>
      <c r="Q47" s="555">
        <f t="shared" si="1"/>
        <v>0</v>
      </c>
      <c r="R47" s="553">
        <f t="shared" si="2"/>
        <v>0</v>
      </c>
      <c r="AH47" s="713"/>
    </row>
    <row r="48" spans="1:34" ht="31.2">
      <c r="A48" s="791">
        <v>33</v>
      </c>
      <c r="B48" s="711">
        <v>7000010048</v>
      </c>
      <c r="C48" s="711">
        <v>400</v>
      </c>
      <c r="D48" s="711">
        <v>340</v>
      </c>
      <c r="E48" s="711">
        <v>20</v>
      </c>
      <c r="F48" s="779" t="s">
        <v>582</v>
      </c>
      <c r="G48" s="711">
        <v>100002182</v>
      </c>
      <c r="H48" s="711">
        <v>998736</v>
      </c>
      <c r="I48" s="656"/>
      <c r="J48" s="654">
        <v>18</v>
      </c>
      <c r="K48" s="657"/>
      <c r="L48" s="757" t="s">
        <v>439</v>
      </c>
      <c r="M48" s="761" t="s">
        <v>438</v>
      </c>
      <c r="N48" s="666">
        <v>1</v>
      </c>
      <c r="O48" s="658"/>
      <c r="P48" s="542" t="str">
        <f t="shared" si="0"/>
        <v>INCLUDED</v>
      </c>
      <c r="Q48" s="555">
        <f t="shared" si="1"/>
        <v>0</v>
      </c>
      <c r="R48" s="553">
        <f t="shared" si="2"/>
        <v>0</v>
      </c>
      <c r="AH48" s="713"/>
    </row>
    <row r="49" spans="1:34" ht="28.8">
      <c r="A49" s="791">
        <v>34</v>
      </c>
      <c r="B49" s="711">
        <v>7000010048</v>
      </c>
      <c r="C49" s="711">
        <v>910</v>
      </c>
      <c r="D49" s="711">
        <v>480</v>
      </c>
      <c r="E49" s="711">
        <v>20</v>
      </c>
      <c r="F49" s="779" t="s">
        <v>583</v>
      </c>
      <c r="G49" s="711">
        <v>100001791</v>
      </c>
      <c r="H49" s="711">
        <v>998736</v>
      </c>
      <c r="I49" s="656"/>
      <c r="J49" s="654">
        <v>18</v>
      </c>
      <c r="K49" s="657"/>
      <c r="L49" s="757" t="s">
        <v>560</v>
      </c>
      <c r="M49" s="761" t="s">
        <v>283</v>
      </c>
      <c r="N49" s="666">
        <v>1</v>
      </c>
      <c r="O49" s="658"/>
      <c r="P49" s="542" t="str">
        <f t="shared" si="0"/>
        <v>INCLUDED</v>
      </c>
      <c r="Q49" s="555">
        <f t="shared" si="1"/>
        <v>0</v>
      </c>
      <c r="R49" s="553">
        <f t="shared" si="2"/>
        <v>0</v>
      </c>
      <c r="AH49" s="713"/>
    </row>
    <row r="50" spans="1:34" ht="28.8">
      <c r="A50" s="791">
        <v>35</v>
      </c>
      <c r="B50" s="711">
        <v>7000010048</v>
      </c>
      <c r="C50" s="711">
        <v>910</v>
      </c>
      <c r="D50" s="711">
        <v>480</v>
      </c>
      <c r="E50" s="711">
        <v>30</v>
      </c>
      <c r="F50" s="779" t="s">
        <v>583</v>
      </c>
      <c r="G50" s="711">
        <v>100000259</v>
      </c>
      <c r="H50" s="711">
        <v>998736</v>
      </c>
      <c r="I50" s="656"/>
      <c r="J50" s="654">
        <v>18</v>
      </c>
      <c r="K50" s="657"/>
      <c r="L50" s="757" t="s">
        <v>562</v>
      </c>
      <c r="M50" s="761" t="s">
        <v>283</v>
      </c>
      <c r="N50" s="666">
        <v>1</v>
      </c>
      <c r="O50" s="658"/>
      <c r="P50" s="542" t="str">
        <f t="shared" si="0"/>
        <v>INCLUDED</v>
      </c>
      <c r="Q50" s="555">
        <f t="shared" si="1"/>
        <v>0</v>
      </c>
      <c r="R50" s="553">
        <f t="shared" si="2"/>
        <v>0</v>
      </c>
      <c r="AH50" s="713"/>
    </row>
    <row r="51" spans="1:34" ht="28.8">
      <c r="A51" s="791">
        <v>36</v>
      </c>
      <c r="B51" s="711">
        <v>7000010048</v>
      </c>
      <c r="C51" s="711">
        <v>920</v>
      </c>
      <c r="D51" s="711">
        <v>490</v>
      </c>
      <c r="E51" s="711">
        <v>20</v>
      </c>
      <c r="F51" s="779" t="s">
        <v>584</v>
      </c>
      <c r="G51" s="711">
        <v>100001113</v>
      </c>
      <c r="H51" s="711">
        <v>998739</v>
      </c>
      <c r="I51" s="656"/>
      <c r="J51" s="654">
        <v>18</v>
      </c>
      <c r="K51" s="657"/>
      <c r="L51" s="757" t="s">
        <v>564</v>
      </c>
      <c r="M51" s="761" t="s">
        <v>438</v>
      </c>
      <c r="N51" s="666">
        <v>1</v>
      </c>
      <c r="O51" s="658"/>
      <c r="P51" s="542" t="str">
        <f t="shared" si="0"/>
        <v>INCLUDED</v>
      </c>
      <c r="Q51" s="555">
        <f t="shared" si="1"/>
        <v>0</v>
      </c>
      <c r="R51" s="553">
        <f t="shared" si="2"/>
        <v>0</v>
      </c>
      <c r="AH51" s="713"/>
    </row>
    <row r="52" spans="1:34" ht="28.8">
      <c r="A52" s="791">
        <v>37</v>
      </c>
      <c r="B52" s="711">
        <v>7000010048</v>
      </c>
      <c r="C52" s="711">
        <v>920</v>
      </c>
      <c r="D52" s="711">
        <v>490</v>
      </c>
      <c r="E52" s="711">
        <v>30</v>
      </c>
      <c r="F52" s="779" t="s">
        <v>584</v>
      </c>
      <c r="G52" s="711">
        <v>100001022</v>
      </c>
      <c r="H52" s="711">
        <v>998731</v>
      </c>
      <c r="I52" s="656"/>
      <c r="J52" s="654">
        <v>18</v>
      </c>
      <c r="K52" s="657"/>
      <c r="L52" s="757" t="s">
        <v>565</v>
      </c>
      <c r="M52" s="761" t="s">
        <v>282</v>
      </c>
      <c r="N52" s="666">
        <v>1</v>
      </c>
      <c r="O52" s="658"/>
      <c r="P52" s="542" t="str">
        <f t="shared" si="0"/>
        <v>INCLUDED</v>
      </c>
      <c r="Q52" s="555">
        <f t="shared" si="1"/>
        <v>0</v>
      </c>
      <c r="R52" s="553">
        <f t="shared" si="2"/>
        <v>0</v>
      </c>
      <c r="AH52" s="713"/>
    </row>
    <row r="53" spans="1:34" ht="28.8">
      <c r="A53" s="791">
        <v>38</v>
      </c>
      <c r="B53" s="711">
        <v>7000010048</v>
      </c>
      <c r="C53" s="711">
        <v>920</v>
      </c>
      <c r="D53" s="711">
        <v>490</v>
      </c>
      <c r="E53" s="711">
        <v>40</v>
      </c>
      <c r="F53" s="779" t="s">
        <v>584</v>
      </c>
      <c r="G53" s="711">
        <v>100001024</v>
      </c>
      <c r="H53" s="711">
        <v>998731</v>
      </c>
      <c r="I53" s="656"/>
      <c r="J53" s="654">
        <v>18</v>
      </c>
      <c r="K53" s="657"/>
      <c r="L53" s="757" t="s">
        <v>440</v>
      </c>
      <c r="M53" s="761" t="s">
        <v>282</v>
      </c>
      <c r="N53" s="666">
        <v>3</v>
      </c>
      <c r="O53" s="658"/>
      <c r="P53" s="542" t="str">
        <f t="shared" si="0"/>
        <v>INCLUDED</v>
      </c>
      <c r="Q53" s="555">
        <f t="shared" si="1"/>
        <v>0</v>
      </c>
      <c r="R53" s="553">
        <f t="shared" si="2"/>
        <v>0</v>
      </c>
      <c r="AH53" s="713"/>
    </row>
    <row r="54" spans="1:34" ht="28.8">
      <c r="A54" s="791">
        <v>39</v>
      </c>
      <c r="B54" s="711">
        <v>7000010048</v>
      </c>
      <c r="C54" s="711">
        <v>920</v>
      </c>
      <c r="D54" s="711">
        <v>490</v>
      </c>
      <c r="E54" s="711">
        <v>50</v>
      </c>
      <c r="F54" s="779" t="s">
        <v>584</v>
      </c>
      <c r="G54" s="711">
        <v>100004850</v>
      </c>
      <c r="H54" s="711">
        <v>998731</v>
      </c>
      <c r="I54" s="656"/>
      <c r="J54" s="654">
        <v>18</v>
      </c>
      <c r="K54" s="657"/>
      <c r="L54" s="757" t="s">
        <v>595</v>
      </c>
      <c r="M54" s="761" t="s">
        <v>282</v>
      </c>
      <c r="N54" s="666">
        <v>5</v>
      </c>
      <c r="O54" s="658"/>
      <c r="P54" s="542" t="str">
        <f t="shared" si="0"/>
        <v>INCLUDED</v>
      </c>
      <c r="Q54" s="555">
        <f t="shared" si="1"/>
        <v>0</v>
      </c>
      <c r="R54" s="553">
        <f t="shared" si="2"/>
        <v>0</v>
      </c>
      <c r="AH54" s="713"/>
    </row>
    <row r="55" spans="1:34" ht="28.8">
      <c r="A55" s="791">
        <v>40</v>
      </c>
      <c r="B55" s="711">
        <v>7000010048</v>
      </c>
      <c r="C55" s="711">
        <v>920</v>
      </c>
      <c r="D55" s="711">
        <v>490</v>
      </c>
      <c r="E55" s="711">
        <v>60</v>
      </c>
      <c r="F55" s="779" t="s">
        <v>584</v>
      </c>
      <c r="G55" s="711">
        <v>100004851</v>
      </c>
      <c r="H55" s="711">
        <v>998731</v>
      </c>
      <c r="I55" s="656"/>
      <c r="J55" s="654">
        <v>18</v>
      </c>
      <c r="K55" s="657"/>
      <c r="L55" s="757" t="s">
        <v>596</v>
      </c>
      <c r="M55" s="761" t="s">
        <v>282</v>
      </c>
      <c r="N55" s="666">
        <v>5</v>
      </c>
      <c r="O55" s="658"/>
      <c r="P55" s="542" t="str">
        <f t="shared" si="0"/>
        <v>INCLUDED</v>
      </c>
      <c r="Q55" s="555">
        <f t="shared" si="1"/>
        <v>0</v>
      </c>
      <c r="R55" s="553">
        <f t="shared" si="2"/>
        <v>0</v>
      </c>
      <c r="AH55" s="713"/>
    </row>
    <row r="56" spans="1:34" ht="28.8">
      <c r="A56" s="791">
        <v>41</v>
      </c>
      <c r="B56" s="711">
        <v>7000010048</v>
      </c>
      <c r="C56" s="711">
        <v>920</v>
      </c>
      <c r="D56" s="711">
        <v>490</v>
      </c>
      <c r="E56" s="711">
        <v>70</v>
      </c>
      <c r="F56" s="779" t="s">
        <v>584</v>
      </c>
      <c r="G56" s="711">
        <v>100004852</v>
      </c>
      <c r="H56" s="711">
        <v>998731</v>
      </c>
      <c r="I56" s="656"/>
      <c r="J56" s="654">
        <v>18</v>
      </c>
      <c r="K56" s="657"/>
      <c r="L56" s="757" t="s">
        <v>597</v>
      </c>
      <c r="M56" s="761" t="s">
        <v>282</v>
      </c>
      <c r="N56" s="666">
        <v>4</v>
      </c>
      <c r="O56" s="658"/>
      <c r="P56" s="542" t="str">
        <f t="shared" si="0"/>
        <v>INCLUDED</v>
      </c>
      <c r="Q56" s="555">
        <f t="shared" si="1"/>
        <v>0</v>
      </c>
      <c r="R56" s="553">
        <f t="shared" si="2"/>
        <v>0</v>
      </c>
      <c r="AH56" s="713"/>
    </row>
    <row r="57" spans="1:34" ht="31.2">
      <c r="A57" s="791">
        <v>42</v>
      </c>
      <c r="B57" s="711">
        <v>7000010048</v>
      </c>
      <c r="C57" s="711">
        <v>920</v>
      </c>
      <c r="D57" s="711">
        <v>490</v>
      </c>
      <c r="E57" s="711">
        <v>80</v>
      </c>
      <c r="F57" s="779" t="s">
        <v>584</v>
      </c>
      <c r="G57" s="711">
        <v>100004931</v>
      </c>
      <c r="H57" s="711">
        <v>998731</v>
      </c>
      <c r="I57" s="656"/>
      <c r="J57" s="654">
        <v>18</v>
      </c>
      <c r="K57" s="657"/>
      <c r="L57" s="757" t="s">
        <v>598</v>
      </c>
      <c r="M57" s="761" t="s">
        <v>282</v>
      </c>
      <c r="N57" s="666">
        <v>4</v>
      </c>
      <c r="O57" s="658"/>
      <c r="P57" s="542" t="str">
        <f t="shared" si="0"/>
        <v>INCLUDED</v>
      </c>
      <c r="Q57" s="555">
        <f t="shared" si="1"/>
        <v>0</v>
      </c>
      <c r="R57" s="553">
        <f t="shared" si="2"/>
        <v>0</v>
      </c>
      <c r="AH57" s="713"/>
    </row>
    <row r="58" spans="1:34" ht="46.8">
      <c r="A58" s="791">
        <v>43</v>
      </c>
      <c r="B58" s="711">
        <v>7000010048</v>
      </c>
      <c r="C58" s="711">
        <v>930</v>
      </c>
      <c r="D58" s="711">
        <v>660</v>
      </c>
      <c r="E58" s="711">
        <v>250</v>
      </c>
      <c r="F58" s="779" t="s">
        <v>469</v>
      </c>
      <c r="G58" s="711">
        <v>100004518</v>
      </c>
      <c r="H58" s="711">
        <v>995433</v>
      </c>
      <c r="I58" s="656"/>
      <c r="J58" s="654">
        <v>18</v>
      </c>
      <c r="K58" s="657"/>
      <c r="L58" s="757" t="s">
        <v>599</v>
      </c>
      <c r="M58" s="761" t="s">
        <v>444</v>
      </c>
      <c r="N58" s="666">
        <v>5325</v>
      </c>
      <c r="O58" s="658"/>
      <c r="P58" s="542" t="str">
        <f t="shared" si="0"/>
        <v>INCLUDED</v>
      </c>
      <c r="Q58" s="555">
        <f t="shared" si="1"/>
        <v>0</v>
      </c>
      <c r="R58" s="553">
        <f t="shared" si="2"/>
        <v>0</v>
      </c>
      <c r="AH58" s="713"/>
    </row>
    <row r="59" spans="1:34">
      <c r="A59" s="791">
        <v>44</v>
      </c>
      <c r="B59" s="711">
        <v>7000010048</v>
      </c>
      <c r="C59" s="711">
        <v>930</v>
      </c>
      <c r="D59" s="711">
        <v>660</v>
      </c>
      <c r="E59" s="711">
        <v>260</v>
      </c>
      <c r="F59" s="779" t="s">
        <v>469</v>
      </c>
      <c r="G59" s="711">
        <v>100001325</v>
      </c>
      <c r="H59" s="711">
        <v>995454</v>
      </c>
      <c r="I59" s="656"/>
      <c r="J59" s="654">
        <v>18</v>
      </c>
      <c r="K59" s="657"/>
      <c r="L59" s="757" t="s">
        <v>445</v>
      </c>
      <c r="M59" s="761" t="s">
        <v>444</v>
      </c>
      <c r="N59" s="666">
        <v>187</v>
      </c>
      <c r="O59" s="658"/>
      <c r="P59" s="542" t="str">
        <f t="shared" si="0"/>
        <v>INCLUDED</v>
      </c>
      <c r="Q59" s="555">
        <f t="shared" si="1"/>
        <v>0</v>
      </c>
      <c r="R59" s="553">
        <f t="shared" si="2"/>
        <v>0</v>
      </c>
      <c r="AH59" s="713"/>
    </row>
    <row r="60" spans="1:34">
      <c r="A60" s="791">
        <v>45</v>
      </c>
      <c r="B60" s="711">
        <v>7000010048</v>
      </c>
      <c r="C60" s="711">
        <v>930</v>
      </c>
      <c r="D60" s="711">
        <v>660</v>
      </c>
      <c r="E60" s="711">
        <v>270</v>
      </c>
      <c r="F60" s="779" t="s">
        <v>469</v>
      </c>
      <c r="G60" s="711">
        <v>100001326</v>
      </c>
      <c r="H60" s="711">
        <v>995454</v>
      </c>
      <c r="I60" s="656"/>
      <c r="J60" s="654">
        <v>18</v>
      </c>
      <c r="K60" s="657"/>
      <c r="L60" s="757" t="s">
        <v>461</v>
      </c>
      <c r="M60" s="761" t="s">
        <v>444</v>
      </c>
      <c r="N60" s="666">
        <v>23</v>
      </c>
      <c r="O60" s="658"/>
      <c r="P60" s="542" t="str">
        <f t="shared" si="0"/>
        <v>INCLUDED</v>
      </c>
      <c r="Q60" s="555">
        <f t="shared" si="1"/>
        <v>0</v>
      </c>
      <c r="R60" s="553">
        <f t="shared" si="2"/>
        <v>0</v>
      </c>
      <c r="AH60" s="713"/>
    </row>
    <row r="61" spans="1:34" ht="46.8">
      <c r="A61" s="791">
        <v>46</v>
      </c>
      <c r="B61" s="711">
        <v>7000010048</v>
      </c>
      <c r="C61" s="711">
        <v>930</v>
      </c>
      <c r="D61" s="711">
        <v>660</v>
      </c>
      <c r="E61" s="711">
        <v>280</v>
      </c>
      <c r="F61" s="779" t="s">
        <v>469</v>
      </c>
      <c r="G61" s="711">
        <v>100001327</v>
      </c>
      <c r="H61" s="711">
        <v>995454</v>
      </c>
      <c r="I61" s="656"/>
      <c r="J61" s="654">
        <v>18</v>
      </c>
      <c r="K61" s="657"/>
      <c r="L61" s="757" t="s">
        <v>462</v>
      </c>
      <c r="M61" s="761" t="s">
        <v>444</v>
      </c>
      <c r="N61" s="666">
        <v>1428</v>
      </c>
      <c r="O61" s="658"/>
      <c r="P61" s="542" t="str">
        <f t="shared" si="0"/>
        <v>INCLUDED</v>
      </c>
      <c r="Q61" s="555">
        <f t="shared" si="1"/>
        <v>0</v>
      </c>
      <c r="R61" s="553">
        <f t="shared" si="2"/>
        <v>0</v>
      </c>
      <c r="AH61" s="713"/>
    </row>
    <row r="62" spans="1:34" ht="31.2">
      <c r="A62" s="791">
        <v>47</v>
      </c>
      <c r="B62" s="711">
        <v>7000010048</v>
      </c>
      <c r="C62" s="711">
        <v>930</v>
      </c>
      <c r="D62" s="711">
        <v>660</v>
      </c>
      <c r="E62" s="711">
        <v>290</v>
      </c>
      <c r="F62" s="779" t="s">
        <v>469</v>
      </c>
      <c r="G62" s="711">
        <v>100001328</v>
      </c>
      <c r="H62" s="711">
        <v>995454</v>
      </c>
      <c r="I62" s="656"/>
      <c r="J62" s="654">
        <v>18</v>
      </c>
      <c r="K62" s="657"/>
      <c r="L62" s="757" t="s">
        <v>446</v>
      </c>
      <c r="M62" s="761" t="s">
        <v>444</v>
      </c>
      <c r="N62" s="666">
        <v>600</v>
      </c>
      <c r="O62" s="658"/>
      <c r="P62" s="542" t="str">
        <f t="shared" si="0"/>
        <v>INCLUDED</v>
      </c>
      <c r="Q62" s="555">
        <f t="shared" si="1"/>
        <v>0</v>
      </c>
      <c r="R62" s="553">
        <f t="shared" si="2"/>
        <v>0</v>
      </c>
      <c r="AH62" s="713"/>
    </row>
    <row r="63" spans="1:34">
      <c r="A63" s="791">
        <v>48</v>
      </c>
      <c r="B63" s="711">
        <v>7000010048</v>
      </c>
      <c r="C63" s="711">
        <v>930</v>
      </c>
      <c r="D63" s="711">
        <v>660</v>
      </c>
      <c r="E63" s="711">
        <v>300</v>
      </c>
      <c r="F63" s="779" t="s">
        <v>469</v>
      </c>
      <c r="G63" s="711">
        <v>100001329</v>
      </c>
      <c r="H63" s="711">
        <v>995454</v>
      </c>
      <c r="I63" s="656"/>
      <c r="J63" s="654">
        <v>18</v>
      </c>
      <c r="K63" s="657"/>
      <c r="L63" s="757" t="s">
        <v>447</v>
      </c>
      <c r="M63" s="761" t="s">
        <v>448</v>
      </c>
      <c r="N63" s="666">
        <v>100</v>
      </c>
      <c r="O63" s="658"/>
      <c r="P63" s="542" t="str">
        <f t="shared" si="0"/>
        <v>INCLUDED</v>
      </c>
      <c r="Q63" s="555">
        <f t="shared" si="1"/>
        <v>0</v>
      </c>
      <c r="R63" s="553">
        <f t="shared" si="2"/>
        <v>0</v>
      </c>
      <c r="AH63" s="713"/>
    </row>
    <row r="64" spans="1:34" ht="46.8">
      <c r="A64" s="791">
        <v>49</v>
      </c>
      <c r="B64" s="711">
        <v>7000010048</v>
      </c>
      <c r="C64" s="711">
        <v>930</v>
      </c>
      <c r="D64" s="711">
        <v>660</v>
      </c>
      <c r="E64" s="711">
        <v>310</v>
      </c>
      <c r="F64" s="779" t="s">
        <v>469</v>
      </c>
      <c r="G64" s="711">
        <v>100001331</v>
      </c>
      <c r="H64" s="711">
        <v>995455</v>
      </c>
      <c r="I64" s="656"/>
      <c r="J64" s="654">
        <v>18</v>
      </c>
      <c r="K64" s="657"/>
      <c r="L64" s="757" t="s">
        <v>449</v>
      </c>
      <c r="M64" s="761" t="s">
        <v>448</v>
      </c>
      <c r="N64" s="666">
        <v>4</v>
      </c>
      <c r="O64" s="658"/>
      <c r="P64" s="542" t="str">
        <f t="shared" si="0"/>
        <v>INCLUDED</v>
      </c>
      <c r="Q64" s="555">
        <f t="shared" si="1"/>
        <v>0</v>
      </c>
      <c r="R64" s="553">
        <f t="shared" si="2"/>
        <v>0</v>
      </c>
      <c r="AH64" s="713"/>
    </row>
    <row r="65" spans="1:34">
      <c r="A65" s="791">
        <v>50</v>
      </c>
      <c r="B65" s="711">
        <v>7000010048</v>
      </c>
      <c r="C65" s="711">
        <v>930</v>
      </c>
      <c r="D65" s="711">
        <v>660</v>
      </c>
      <c r="E65" s="711">
        <v>320</v>
      </c>
      <c r="F65" s="779" t="s">
        <v>469</v>
      </c>
      <c r="G65" s="711">
        <v>100001714</v>
      </c>
      <c r="H65" s="711">
        <v>995428</v>
      </c>
      <c r="I65" s="656"/>
      <c r="J65" s="654">
        <v>18</v>
      </c>
      <c r="K65" s="657"/>
      <c r="L65" s="757" t="s">
        <v>459</v>
      </c>
      <c r="M65" s="761" t="s">
        <v>450</v>
      </c>
      <c r="N65" s="666">
        <v>7000</v>
      </c>
      <c r="O65" s="658"/>
      <c r="P65" s="542" t="str">
        <f t="shared" si="0"/>
        <v>INCLUDED</v>
      </c>
      <c r="Q65" s="555">
        <f t="shared" si="1"/>
        <v>0</v>
      </c>
      <c r="R65" s="553">
        <f t="shared" si="2"/>
        <v>0</v>
      </c>
      <c r="AH65" s="713"/>
    </row>
    <row r="66" spans="1:34">
      <c r="A66" s="791">
        <v>51</v>
      </c>
      <c r="B66" s="711">
        <v>7000010048</v>
      </c>
      <c r="C66" s="711">
        <v>930</v>
      </c>
      <c r="D66" s="711">
        <v>660</v>
      </c>
      <c r="E66" s="711">
        <v>330</v>
      </c>
      <c r="F66" s="779" t="s">
        <v>469</v>
      </c>
      <c r="G66" s="711">
        <v>100001713</v>
      </c>
      <c r="H66" s="711">
        <v>995424</v>
      </c>
      <c r="I66" s="656"/>
      <c r="J66" s="654">
        <v>18</v>
      </c>
      <c r="K66" s="657"/>
      <c r="L66" s="757" t="s">
        <v>460</v>
      </c>
      <c r="M66" s="761" t="s">
        <v>450</v>
      </c>
      <c r="N66" s="666">
        <v>7000</v>
      </c>
      <c r="O66" s="658"/>
      <c r="P66" s="542" t="str">
        <f t="shared" si="0"/>
        <v>INCLUDED</v>
      </c>
      <c r="Q66" s="555">
        <f t="shared" si="1"/>
        <v>0</v>
      </c>
      <c r="R66" s="553">
        <f t="shared" si="2"/>
        <v>0</v>
      </c>
      <c r="AH66" s="713"/>
    </row>
    <row r="67" spans="1:34" ht="62.4">
      <c r="A67" s="791">
        <v>52</v>
      </c>
      <c r="B67" s="711">
        <v>7000010048</v>
      </c>
      <c r="C67" s="711">
        <v>930</v>
      </c>
      <c r="D67" s="711">
        <v>660</v>
      </c>
      <c r="E67" s="711">
        <v>480</v>
      </c>
      <c r="F67" s="779" t="s">
        <v>469</v>
      </c>
      <c r="G67" s="711">
        <v>100004507</v>
      </c>
      <c r="H67" s="711">
        <v>995421</v>
      </c>
      <c r="I67" s="656"/>
      <c r="J67" s="654">
        <v>18</v>
      </c>
      <c r="K67" s="657"/>
      <c r="L67" s="757" t="s">
        <v>600</v>
      </c>
      <c r="M67" s="761" t="s">
        <v>450</v>
      </c>
      <c r="N67" s="666">
        <v>75</v>
      </c>
      <c r="O67" s="658"/>
      <c r="P67" s="542" t="str">
        <f t="shared" si="0"/>
        <v>INCLUDED</v>
      </c>
      <c r="Q67" s="555">
        <f t="shared" si="1"/>
        <v>0</v>
      </c>
      <c r="R67" s="553">
        <f t="shared" si="2"/>
        <v>0</v>
      </c>
      <c r="AH67" s="713"/>
    </row>
    <row r="68" spans="1:34" ht="62.4">
      <c r="A68" s="791">
        <v>53</v>
      </c>
      <c r="B68" s="711">
        <v>7000010048</v>
      </c>
      <c r="C68" s="711">
        <v>930</v>
      </c>
      <c r="D68" s="711">
        <v>660</v>
      </c>
      <c r="E68" s="711">
        <v>490</v>
      </c>
      <c r="F68" s="779" t="s">
        <v>469</v>
      </c>
      <c r="G68" s="711">
        <v>100004509</v>
      </c>
      <c r="H68" s="711">
        <v>995421</v>
      </c>
      <c r="I68" s="656"/>
      <c r="J68" s="654">
        <v>18</v>
      </c>
      <c r="K68" s="657"/>
      <c r="L68" s="757" t="s">
        <v>601</v>
      </c>
      <c r="M68" s="761" t="s">
        <v>450</v>
      </c>
      <c r="N68" s="666">
        <v>138</v>
      </c>
      <c r="O68" s="658"/>
      <c r="P68" s="542" t="str">
        <f t="shared" si="0"/>
        <v>INCLUDED</v>
      </c>
      <c r="Q68" s="555">
        <f t="shared" si="1"/>
        <v>0</v>
      </c>
      <c r="R68" s="553">
        <f t="shared" si="2"/>
        <v>0</v>
      </c>
      <c r="AH68" s="713"/>
    </row>
    <row r="69" spans="1:34" ht="46.8">
      <c r="A69" s="791">
        <v>54</v>
      </c>
      <c r="B69" s="711">
        <v>7000010048</v>
      </c>
      <c r="C69" s="711">
        <v>930</v>
      </c>
      <c r="D69" s="711">
        <v>660</v>
      </c>
      <c r="E69" s="711">
        <v>510</v>
      </c>
      <c r="F69" s="779" t="s">
        <v>469</v>
      </c>
      <c r="G69" s="711">
        <v>100001735</v>
      </c>
      <c r="H69" s="711">
        <v>995462</v>
      </c>
      <c r="I69" s="656"/>
      <c r="J69" s="654">
        <v>18</v>
      </c>
      <c r="K69" s="657"/>
      <c r="L69" s="757" t="s">
        <v>479</v>
      </c>
      <c r="M69" s="761" t="s">
        <v>456</v>
      </c>
      <c r="N69" s="666">
        <v>30</v>
      </c>
      <c r="O69" s="658"/>
      <c r="P69" s="542" t="str">
        <f t="shared" si="0"/>
        <v>INCLUDED</v>
      </c>
      <c r="Q69" s="555">
        <f t="shared" si="1"/>
        <v>0</v>
      </c>
      <c r="R69" s="553">
        <f t="shared" si="2"/>
        <v>0</v>
      </c>
      <c r="AH69" s="713"/>
    </row>
    <row r="70" spans="1:34" ht="46.8">
      <c r="A70" s="791">
        <v>55</v>
      </c>
      <c r="B70" s="711">
        <v>7000010048</v>
      </c>
      <c r="C70" s="711">
        <v>930</v>
      </c>
      <c r="D70" s="711">
        <v>660</v>
      </c>
      <c r="E70" s="711">
        <v>520</v>
      </c>
      <c r="F70" s="779" t="s">
        <v>469</v>
      </c>
      <c r="G70" s="711">
        <v>100001736</v>
      </c>
      <c r="H70" s="711">
        <v>995462</v>
      </c>
      <c r="I70" s="656"/>
      <c r="J70" s="654">
        <v>18</v>
      </c>
      <c r="K70" s="657"/>
      <c r="L70" s="757" t="s">
        <v>480</v>
      </c>
      <c r="M70" s="761" t="s">
        <v>456</v>
      </c>
      <c r="N70" s="666">
        <v>15</v>
      </c>
      <c r="O70" s="658"/>
      <c r="P70" s="542" t="str">
        <f t="shared" si="0"/>
        <v>INCLUDED</v>
      </c>
      <c r="Q70" s="555">
        <f t="shared" si="1"/>
        <v>0</v>
      </c>
      <c r="R70" s="553">
        <f t="shared" si="2"/>
        <v>0</v>
      </c>
      <c r="AH70" s="713"/>
    </row>
    <row r="71" spans="1:34" ht="46.8">
      <c r="A71" s="791">
        <v>56</v>
      </c>
      <c r="B71" s="711">
        <v>7000010048</v>
      </c>
      <c r="C71" s="711">
        <v>930</v>
      </c>
      <c r="D71" s="711">
        <v>660</v>
      </c>
      <c r="E71" s="711">
        <v>530</v>
      </c>
      <c r="F71" s="779" t="s">
        <v>469</v>
      </c>
      <c r="G71" s="711">
        <v>100001737</v>
      </c>
      <c r="H71" s="711">
        <v>995462</v>
      </c>
      <c r="I71" s="656"/>
      <c r="J71" s="654">
        <v>18</v>
      </c>
      <c r="K71" s="657"/>
      <c r="L71" s="757" t="s">
        <v>481</v>
      </c>
      <c r="M71" s="761" t="s">
        <v>456</v>
      </c>
      <c r="N71" s="666">
        <v>15</v>
      </c>
      <c r="O71" s="658"/>
      <c r="P71" s="542" t="str">
        <f t="shared" si="0"/>
        <v>INCLUDED</v>
      </c>
      <c r="Q71" s="555">
        <f t="shared" si="1"/>
        <v>0</v>
      </c>
      <c r="R71" s="553">
        <f t="shared" si="2"/>
        <v>0</v>
      </c>
      <c r="AH71" s="713"/>
    </row>
    <row r="72" spans="1:34" ht="31.2">
      <c r="A72" s="791">
        <v>57</v>
      </c>
      <c r="B72" s="711">
        <v>7000010048</v>
      </c>
      <c r="C72" s="711">
        <v>930</v>
      </c>
      <c r="D72" s="711">
        <v>660</v>
      </c>
      <c r="E72" s="711">
        <v>560</v>
      </c>
      <c r="F72" s="779" t="s">
        <v>469</v>
      </c>
      <c r="G72" s="711">
        <v>100001412</v>
      </c>
      <c r="H72" s="711">
        <v>995462</v>
      </c>
      <c r="I72" s="656"/>
      <c r="J72" s="654">
        <v>18</v>
      </c>
      <c r="K72" s="657"/>
      <c r="L72" s="757" t="s">
        <v>602</v>
      </c>
      <c r="M72" s="761" t="s">
        <v>456</v>
      </c>
      <c r="N72" s="666">
        <v>60</v>
      </c>
      <c r="O72" s="658"/>
      <c r="P72" s="542" t="str">
        <f t="shared" si="0"/>
        <v>INCLUDED</v>
      </c>
      <c r="Q72" s="555">
        <f t="shared" si="1"/>
        <v>0</v>
      </c>
      <c r="R72" s="553">
        <f t="shared" si="2"/>
        <v>0</v>
      </c>
      <c r="AH72" s="713"/>
    </row>
    <row r="73" spans="1:34" ht="31.2">
      <c r="A73" s="791">
        <v>58</v>
      </c>
      <c r="B73" s="711">
        <v>7000010048</v>
      </c>
      <c r="C73" s="711">
        <v>930</v>
      </c>
      <c r="D73" s="711">
        <v>660</v>
      </c>
      <c r="E73" s="711">
        <v>570</v>
      </c>
      <c r="F73" s="779" t="s">
        <v>469</v>
      </c>
      <c r="G73" s="711">
        <v>100001413</v>
      </c>
      <c r="H73" s="711">
        <v>995462</v>
      </c>
      <c r="I73" s="656"/>
      <c r="J73" s="654">
        <v>18</v>
      </c>
      <c r="K73" s="657"/>
      <c r="L73" s="757" t="s">
        <v>603</v>
      </c>
      <c r="M73" s="761" t="s">
        <v>456</v>
      </c>
      <c r="N73" s="666">
        <v>60</v>
      </c>
      <c r="O73" s="658"/>
      <c r="P73" s="542" t="str">
        <f t="shared" si="0"/>
        <v>INCLUDED</v>
      </c>
      <c r="Q73" s="555">
        <f t="shared" si="1"/>
        <v>0</v>
      </c>
      <c r="R73" s="553">
        <f t="shared" si="2"/>
        <v>0</v>
      </c>
      <c r="AH73" s="713"/>
    </row>
    <row r="74" spans="1:34" ht="31.2">
      <c r="A74" s="791">
        <v>59</v>
      </c>
      <c r="B74" s="711">
        <v>7000010048</v>
      </c>
      <c r="C74" s="711">
        <v>930</v>
      </c>
      <c r="D74" s="711">
        <v>660</v>
      </c>
      <c r="E74" s="711">
        <v>580</v>
      </c>
      <c r="F74" s="779" t="s">
        <v>469</v>
      </c>
      <c r="G74" s="711">
        <v>100001712</v>
      </c>
      <c r="H74" s="711">
        <v>995428</v>
      </c>
      <c r="I74" s="656"/>
      <c r="J74" s="654">
        <v>18</v>
      </c>
      <c r="K74" s="657"/>
      <c r="L74" s="757" t="s">
        <v>458</v>
      </c>
      <c r="M74" s="761" t="s">
        <v>450</v>
      </c>
      <c r="N74" s="666">
        <v>1000</v>
      </c>
      <c r="O74" s="658"/>
      <c r="P74" s="542" t="str">
        <f t="shared" si="0"/>
        <v>INCLUDED</v>
      </c>
      <c r="Q74" s="555">
        <f t="shared" si="1"/>
        <v>0</v>
      </c>
      <c r="R74" s="553">
        <f t="shared" si="2"/>
        <v>0</v>
      </c>
      <c r="AH74" s="713"/>
    </row>
    <row r="75" spans="1:34" ht="62.4">
      <c r="A75" s="791">
        <v>60</v>
      </c>
      <c r="B75" s="711">
        <v>7000010048</v>
      </c>
      <c r="C75" s="711">
        <v>930</v>
      </c>
      <c r="D75" s="711">
        <v>660</v>
      </c>
      <c r="E75" s="711">
        <v>590</v>
      </c>
      <c r="F75" s="779" t="s">
        <v>469</v>
      </c>
      <c r="G75" s="711">
        <v>100001747</v>
      </c>
      <c r="H75" s="711">
        <v>995414</v>
      </c>
      <c r="I75" s="656"/>
      <c r="J75" s="654">
        <v>18</v>
      </c>
      <c r="K75" s="657"/>
      <c r="L75" s="757" t="s">
        <v>604</v>
      </c>
      <c r="M75" s="761" t="s">
        <v>450</v>
      </c>
      <c r="N75" s="666">
        <v>600</v>
      </c>
      <c r="O75" s="658"/>
      <c r="P75" s="542" t="str">
        <f t="shared" si="0"/>
        <v>INCLUDED</v>
      </c>
      <c r="Q75" s="555">
        <f t="shared" si="1"/>
        <v>0</v>
      </c>
      <c r="R75" s="553">
        <f t="shared" si="2"/>
        <v>0</v>
      </c>
      <c r="AH75" s="713"/>
    </row>
    <row r="76" spans="1:34" ht="78">
      <c r="A76" s="791">
        <v>61</v>
      </c>
      <c r="B76" s="711">
        <v>7000010048</v>
      </c>
      <c r="C76" s="711">
        <v>930</v>
      </c>
      <c r="D76" s="711">
        <v>660</v>
      </c>
      <c r="E76" s="711">
        <v>600</v>
      </c>
      <c r="F76" s="779" t="s">
        <v>469</v>
      </c>
      <c r="G76" s="711">
        <v>100004431</v>
      </c>
      <c r="H76" s="711">
        <v>995416</v>
      </c>
      <c r="I76" s="656"/>
      <c r="J76" s="654">
        <v>18</v>
      </c>
      <c r="K76" s="657"/>
      <c r="L76" s="757" t="s">
        <v>605</v>
      </c>
      <c r="M76" s="761" t="s">
        <v>450</v>
      </c>
      <c r="N76" s="666">
        <v>80</v>
      </c>
      <c r="O76" s="658"/>
      <c r="P76" s="542" t="str">
        <f t="shared" si="0"/>
        <v>INCLUDED</v>
      </c>
      <c r="Q76" s="555">
        <f t="shared" si="1"/>
        <v>0</v>
      </c>
      <c r="R76" s="553">
        <f t="shared" si="2"/>
        <v>0</v>
      </c>
      <c r="AH76" s="713"/>
    </row>
    <row r="77" spans="1:34" ht="78">
      <c r="A77" s="791">
        <v>62</v>
      </c>
      <c r="B77" s="711">
        <v>7000010048</v>
      </c>
      <c r="C77" s="711">
        <v>930</v>
      </c>
      <c r="D77" s="711">
        <v>660</v>
      </c>
      <c r="E77" s="711">
        <v>610</v>
      </c>
      <c r="F77" s="779" t="s">
        <v>469</v>
      </c>
      <c r="G77" s="711">
        <v>100004427</v>
      </c>
      <c r="H77" s="711">
        <v>995416</v>
      </c>
      <c r="I77" s="656"/>
      <c r="J77" s="654">
        <v>18</v>
      </c>
      <c r="K77" s="657"/>
      <c r="L77" s="757" t="s">
        <v>606</v>
      </c>
      <c r="M77" s="761" t="s">
        <v>450</v>
      </c>
      <c r="N77" s="666">
        <v>50</v>
      </c>
      <c r="O77" s="658"/>
      <c r="P77" s="542" t="str">
        <f t="shared" si="0"/>
        <v>INCLUDED</v>
      </c>
      <c r="Q77" s="555">
        <f t="shared" si="1"/>
        <v>0</v>
      </c>
      <c r="R77" s="553">
        <f t="shared" si="2"/>
        <v>0</v>
      </c>
      <c r="AH77" s="713"/>
    </row>
    <row r="78" spans="1:34" ht="31.2">
      <c r="A78" s="791">
        <v>63</v>
      </c>
      <c r="B78" s="711">
        <v>7000010048</v>
      </c>
      <c r="C78" s="711">
        <v>1010</v>
      </c>
      <c r="D78" s="711">
        <v>690</v>
      </c>
      <c r="E78" s="711">
        <v>10</v>
      </c>
      <c r="F78" s="779" t="s">
        <v>474</v>
      </c>
      <c r="G78" s="711">
        <v>100001674</v>
      </c>
      <c r="H78" s="711">
        <v>995455</v>
      </c>
      <c r="I78" s="656"/>
      <c r="J78" s="654">
        <v>18</v>
      </c>
      <c r="K78" s="657"/>
      <c r="L78" s="757" t="s">
        <v>451</v>
      </c>
      <c r="M78" s="761" t="s">
        <v>282</v>
      </c>
      <c r="N78" s="666">
        <v>200</v>
      </c>
      <c r="O78" s="658"/>
      <c r="P78" s="542" t="str">
        <f t="shared" si="0"/>
        <v>INCLUDED</v>
      </c>
      <c r="Q78" s="555">
        <f t="shared" si="1"/>
        <v>0</v>
      </c>
      <c r="R78" s="553">
        <f t="shared" si="2"/>
        <v>0</v>
      </c>
      <c r="AH78" s="713"/>
    </row>
    <row r="79" spans="1:34" ht="31.2">
      <c r="A79" s="791">
        <v>64</v>
      </c>
      <c r="B79" s="711">
        <v>7000010048</v>
      </c>
      <c r="C79" s="711">
        <v>1010</v>
      </c>
      <c r="D79" s="711">
        <v>690</v>
      </c>
      <c r="E79" s="711">
        <v>20</v>
      </c>
      <c r="F79" s="779" t="s">
        <v>474</v>
      </c>
      <c r="G79" s="711">
        <v>100001676</v>
      </c>
      <c r="H79" s="711">
        <v>995455</v>
      </c>
      <c r="I79" s="656"/>
      <c r="J79" s="654">
        <v>18</v>
      </c>
      <c r="K79" s="657"/>
      <c r="L79" s="757" t="s">
        <v>522</v>
      </c>
      <c r="M79" s="761" t="s">
        <v>282</v>
      </c>
      <c r="N79" s="666">
        <v>24</v>
      </c>
      <c r="O79" s="658"/>
      <c r="P79" s="542" t="str">
        <f t="shared" si="0"/>
        <v>INCLUDED</v>
      </c>
      <c r="Q79" s="555">
        <f t="shared" si="1"/>
        <v>0</v>
      </c>
      <c r="R79" s="553">
        <f t="shared" si="2"/>
        <v>0</v>
      </c>
      <c r="AH79" s="713"/>
    </row>
    <row r="80" spans="1:34" ht="31.2">
      <c r="A80" s="791">
        <v>65</v>
      </c>
      <c r="B80" s="711">
        <v>7000010048</v>
      </c>
      <c r="C80" s="711">
        <v>1010</v>
      </c>
      <c r="D80" s="711">
        <v>690</v>
      </c>
      <c r="E80" s="711">
        <v>30</v>
      </c>
      <c r="F80" s="779" t="s">
        <v>474</v>
      </c>
      <c r="G80" s="711">
        <v>100001677</v>
      </c>
      <c r="H80" s="711">
        <v>995455</v>
      </c>
      <c r="I80" s="656"/>
      <c r="J80" s="654">
        <v>18</v>
      </c>
      <c r="K80" s="657"/>
      <c r="L80" s="757" t="s">
        <v>523</v>
      </c>
      <c r="M80" s="761" t="s">
        <v>282</v>
      </c>
      <c r="N80" s="666">
        <v>48</v>
      </c>
      <c r="O80" s="658"/>
      <c r="P80" s="542" t="str">
        <f t="shared" ref="P80:P85" si="3">IF(O80="","INCLUDED",O80*N80)</f>
        <v>INCLUDED</v>
      </c>
      <c r="Q80" s="555">
        <f t="shared" ref="Q80:Q85" si="4">IF(O80="",0,IF(K80="",O80*J80/100,K80*O80))</f>
        <v>0</v>
      </c>
      <c r="R80" s="553">
        <f t="shared" ref="R80:R85" si="5">Q80*N80</f>
        <v>0</v>
      </c>
      <c r="AH80" s="713"/>
    </row>
    <row r="81" spans="1:38" ht="28.8">
      <c r="A81" s="791">
        <v>66</v>
      </c>
      <c r="B81" s="711">
        <v>7000010048</v>
      </c>
      <c r="C81" s="711">
        <v>1090</v>
      </c>
      <c r="D81" s="711">
        <v>720</v>
      </c>
      <c r="E81" s="711">
        <v>10</v>
      </c>
      <c r="F81" s="779" t="s">
        <v>585</v>
      </c>
      <c r="G81" s="711">
        <v>170000502</v>
      </c>
      <c r="H81" s="711">
        <v>998713</v>
      </c>
      <c r="I81" s="656"/>
      <c r="J81" s="654">
        <v>18</v>
      </c>
      <c r="K81" s="657"/>
      <c r="L81" s="757" t="s">
        <v>524</v>
      </c>
      <c r="M81" s="761" t="s">
        <v>282</v>
      </c>
      <c r="N81" s="666">
        <v>2</v>
      </c>
      <c r="O81" s="658"/>
      <c r="P81" s="542" t="str">
        <f t="shared" si="3"/>
        <v>INCLUDED</v>
      </c>
      <c r="Q81" s="555">
        <f t="shared" si="4"/>
        <v>0</v>
      </c>
      <c r="R81" s="553">
        <f t="shared" si="5"/>
        <v>0</v>
      </c>
      <c r="AH81" s="713"/>
    </row>
    <row r="82" spans="1:38" ht="28.8">
      <c r="A82" s="791">
        <v>67</v>
      </c>
      <c r="B82" s="711">
        <v>7000010048</v>
      </c>
      <c r="C82" s="711">
        <v>1090</v>
      </c>
      <c r="D82" s="711">
        <v>720</v>
      </c>
      <c r="E82" s="711">
        <v>20</v>
      </c>
      <c r="F82" s="779" t="s">
        <v>585</v>
      </c>
      <c r="G82" s="711">
        <v>170000530</v>
      </c>
      <c r="H82" s="711">
        <v>998734</v>
      </c>
      <c r="I82" s="656"/>
      <c r="J82" s="654">
        <v>18</v>
      </c>
      <c r="K82" s="657"/>
      <c r="L82" s="757" t="s">
        <v>525</v>
      </c>
      <c r="M82" s="761" t="s">
        <v>282</v>
      </c>
      <c r="N82" s="666">
        <v>2</v>
      </c>
      <c r="O82" s="658"/>
      <c r="P82" s="542" t="str">
        <f t="shared" si="3"/>
        <v>INCLUDED</v>
      </c>
      <c r="Q82" s="555">
        <f t="shared" si="4"/>
        <v>0</v>
      </c>
      <c r="R82" s="553">
        <f t="shared" si="5"/>
        <v>0</v>
      </c>
      <c r="AH82" s="713"/>
    </row>
    <row r="83" spans="1:38" ht="31.2">
      <c r="A83" s="791">
        <v>68</v>
      </c>
      <c r="B83" s="711">
        <v>7000010048</v>
      </c>
      <c r="C83" s="711">
        <v>1090</v>
      </c>
      <c r="D83" s="711">
        <v>720</v>
      </c>
      <c r="E83" s="711">
        <v>30</v>
      </c>
      <c r="F83" s="779" t="s">
        <v>585</v>
      </c>
      <c r="G83" s="711">
        <v>170000503</v>
      </c>
      <c r="H83" s="711">
        <v>998713</v>
      </c>
      <c r="I83" s="656"/>
      <c r="J83" s="654">
        <v>18</v>
      </c>
      <c r="K83" s="657"/>
      <c r="L83" s="757" t="s">
        <v>526</v>
      </c>
      <c r="M83" s="761" t="s">
        <v>282</v>
      </c>
      <c r="N83" s="666">
        <v>3</v>
      </c>
      <c r="O83" s="658"/>
      <c r="P83" s="542" t="str">
        <f t="shared" si="3"/>
        <v>INCLUDED</v>
      </c>
      <c r="Q83" s="555">
        <f t="shared" si="4"/>
        <v>0</v>
      </c>
      <c r="R83" s="553">
        <f t="shared" si="5"/>
        <v>0</v>
      </c>
      <c r="AH83" s="713"/>
    </row>
    <row r="84" spans="1:38" ht="31.2">
      <c r="A84" s="791">
        <v>69</v>
      </c>
      <c r="B84" s="711">
        <v>7000010048</v>
      </c>
      <c r="C84" s="711">
        <v>1090</v>
      </c>
      <c r="D84" s="711">
        <v>720</v>
      </c>
      <c r="E84" s="711">
        <v>40</v>
      </c>
      <c r="F84" s="779" t="s">
        <v>585</v>
      </c>
      <c r="G84" s="711">
        <v>170000504</v>
      </c>
      <c r="H84" s="711">
        <v>998713</v>
      </c>
      <c r="I84" s="656"/>
      <c r="J84" s="654">
        <v>18</v>
      </c>
      <c r="K84" s="657"/>
      <c r="L84" s="757" t="s">
        <v>527</v>
      </c>
      <c r="M84" s="761" t="s">
        <v>457</v>
      </c>
      <c r="N84" s="666">
        <v>1</v>
      </c>
      <c r="O84" s="658"/>
      <c r="P84" s="542" t="str">
        <f t="shared" si="3"/>
        <v>INCLUDED</v>
      </c>
      <c r="Q84" s="555">
        <f t="shared" si="4"/>
        <v>0</v>
      </c>
      <c r="R84" s="553">
        <f t="shared" si="5"/>
        <v>0</v>
      </c>
      <c r="AH84" s="713"/>
    </row>
    <row r="85" spans="1:38" ht="31.2">
      <c r="A85" s="791">
        <v>70</v>
      </c>
      <c r="B85" s="711">
        <v>7000010048</v>
      </c>
      <c r="C85" s="711">
        <v>1090</v>
      </c>
      <c r="D85" s="711">
        <v>720</v>
      </c>
      <c r="E85" s="711">
        <v>50</v>
      </c>
      <c r="F85" s="779" t="s">
        <v>585</v>
      </c>
      <c r="G85" s="711">
        <v>170000501</v>
      </c>
      <c r="H85" s="711">
        <v>998734</v>
      </c>
      <c r="I85" s="656"/>
      <c r="J85" s="654">
        <v>18</v>
      </c>
      <c r="K85" s="657"/>
      <c r="L85" s="757" t="s">
        <v>528</v>
      </c>
      <c r="M85" s="761" t="s">
        <v>457</v>
      </c>
      <c r="N85" s="666">
        <v>1</v>
      </c>
      <c r="O85" s="658"/>
      <c r="P85" s="542" t="str">
        <f t="shared" si="3"/>
        <v>INCLUDED</v>
      </c>
      <c r="Q85" s="555">
        <f t="shared" si="4"/>
        <v>0</v>
      </c>
      <c r="R85" s="553">
        <f t="shared" si="5"/>
        <v>0</v>
      </c>
      <c r="AH85" s="713"/>
    </row>
    <row r="86" spans="1:38">
      <c r="A86" s="798"/>
      <c r="B86" s="543"/>
      <c r="C86" s="539"/>
      <c r="D86" s="539"/>
      <c r="E86" s="539"/>
      <c r="F86" s="541"/>
      <c r="G86" s="541"/>
      <c r="H86" s="541"/>
      <c r="I86" s="541"/>
      <c r="J86" s="541"/>
      <c r="K86" s="541"/>
      <c r="L86" s="541" t="s">
        <v>471</v>
      </c>
      <c r="M86" s="541"/>
      <c r="N86" s="544"/>
      <c r="O86" s="636"/>
      <c r="P86" s="545">
        <f>SUM(P16:P85)</f>
        <v>0</v>
      </c>
      <c r="Q86" s="347"/>
      <c r="R86" s="553">
        <f>SUM(R16:R85)</f>
        <v>0</v>
      </c>
      <c r="T86" s="800">
        <f>Discount!J34</f>
        <v>1</v>
      </c>
      <c r="U86" s="801">
        <f>R86*T86</f>
        <v>0</v>
      </c>
      <c r="AA86" s="800">
        <f>R86*T86</f>
        <v>0</v>
      </c>
    </row>
    <row r="87" spans="1:38">
      <c r="B87" s="455"/>
      <c r="C87" s="877"/>
      <c r="D87" s="877"/>
      <c r="E87" s="877"/>
      <c r="F87" s="877"/>
      <c r="G87" s="877"/>
      <c r="H87" s="877"/>
      <c r="I87" s="877"/>
      <c r="J87" s="877"/>
      <c r="K87" s="877"/>
      <c r="L87" s="877"/>
      <c r="M87" s="877"/>
      <c r="N87" s="877"/>
      <c r="O87" s="877"/>
      <c r="P87" s="877"/>
      <c r="Q87" s="347"/>
      <c r="R87" s="763"/>
    </row>
    <row r="88" spans="1:38">
      <c r="B88" s="546" t="s">
        <v>294</v>
      </c>
      <c r="C88" s="878" t="s">
        <v>305</v>
      </c>
      <c r="D88" s="878"/>
      <c r="E88" s="878"/>
      <c r="F88" s="878"/>
      <c r="G88" s="878"/>
      <c r="H88" s="878"/>
      <c r="I88" s="878"/>
      <c r="J88" s="878"/>
      <c r="K88" s="878"/>
      <c r="L88" s="878"/>
      <c r="M88" s="878"/>
      <c r="N88" s="878"/>
      <c r="O88" s="878"/>
      <c r="P88" s="878"/>
      <c r="Q88" s="347"/>
      <c r="R88" s="347"/>
    </row>
    <row r="89" spans="1:38" s="790" customFormat="1">
      <c r="A89" s="799"/>
      <c r="B89" s="697" t="s">
        <v>137</v>
      </c>
      <c r="C89" s="859" t="str">
        <f>'Sch-2'!C79:D79</f>
        <v>--</v>
      </c>
      <c r="D89" s="859"/>
      <c r="E89" s="859"/>
      <c r="F89" s="465"/>
      <c r="G89" s="694"/>
      <c r="H89" s="693"/>
      <c r="I89" s="554"/>
      <c r="J89" s="622"/>
      <c r="K89" s="622"/>
      <c r="L89" s="622"/>
      <c r="M89" s="685"/>
      <c r="N89" s="686" t="s">
        <v>122</v>
      </c>
      <c r="O89" s="879">
        <f>'Sch-2'!I79</f>
        <v>0</v>
      </c>
      <c r="P89" s="879"/>
      <c r="Q89" s="552"/>
      <c r="R89" s="552"/>
      <c r="S89" s="554"/>
      <c r="T89" s="554"/>
      <c r="U89" s="789"/>
      <c r="V89" s="789"/>
      <c r="W89" s="789"/>
      <c r="X89" s="789"/>
      <c r="Y89" s="789"/>
      <c r="Z89" s="789"/>
      <c r="AA89" s="554"/>
      <c r="AB89" s="554"/>
      <c r="AC89" s="554"/>
      <c r="AD89" s="554"/>
      <c r="AE89" s="554"/>
      <c r="AF89" s="554"/>
      <c r="AG89" s="554"/>
      <c r="AH89" s="554"/>
      <c r="AI89" s="554"/>
      <c r="AJ89" s="554"/>
      <c r="AK89" s="554"/>
      <c r="AL89" s="554"/>
    </row>
    <row r="90" spans="1:38" s="790" customFormat="1">
      <c r="A90" s="799"/>
      <c r="B90" s="697" t="s">
        <v>138</v>
      </c>
      <c r="C90" s="859">
        <f>'Sch-2'!C80:D80</f>
        <v>0</v>
      </c>
      <c r="D90" s="859"/>
      <c r="E90" s="859"/>
      <c r="F90" s="466"/>
      <c r="G90" s="694"/>
      <c r="H90" s="693"/>
      <c r="I90" s="554"/>
      <c r="J90" s="622"/>
      <c r="K90" s="622"/>
      <c r="L90" s="622"/>
      <c r="M90" s="685"/>
      <c r="N90" s="686" t="s">
        <v>124</v>
      </c>
      <c r="O90" s="879">
        <f>'Sch-2'!I80</f>
        <v>0</v>
      </c>
      <c r="P90" s="879"/>
      <c r="Q90" s="552"/>
      <c r="R90" s="552"/>
      <c r="S90" s="554"/>
      <c r="T90" s="554"/>
      <c r="U90" s="789"/>
      <c r="V90" s="789"/>
      <c r="W90" s="789"/>
      <c r="X90" s="789"/>
      <c r="Y90" s="789"/>
      <c r="Z90" s="789"/>
      <c r="AA90" s="554"/>
      <c r="AB90" s="554"/>
      <c r="AC90" s="554"/>
      <c r="AD90" s="554"/>
      <c r="AE90" s="554"/>
      <c r="AF90" s="554"/>
      <c r="AG90" s="554"/>
      <c r="AH90" s="554"/>
      <c r="AI90" s="554"/>
      <c r="AJ90" s="554"/>
      <c r="AK90" s="554"/>
      <c r="AL90" s="554"/>
    </row>
    <row r="91" spans="1:38">
      <c r="B91" s="467"/>
      <c r="C91" s="695"/>
      <c r="D91" s="695"/>
      <c r="E91" s="681"/>
      <c r="F91" s="466"/>
      <c r="G91" s="695"/>
      <c r="H91" s="17"/>
      <c r="I91" s="14"/>
      <c r="J91" s="343"/>
      <c r="K91" s="343"/>
      <c r="L91" s="343"/>
      <c r="M91" s="687"/>
      <c r="N91" s="681"/>
    </row>
  </sheetData>
  <sheetProtection password="CA3A" sheet="1" objects="1" scenarios="1" selectLockedCells="1"/>
  <customSheetViews>
    <customSheetView guid="{22CC5C8B-E1A0-44D5-9004-AA64A7EE9D42}" scale="55" showPageBreaks="1" fitToPage="1" printArea="1" hiddenColumns="1" view="pageBreakPreview" topLeftCell="A14">
      <selection activeCell="O18" sqref="O18"/>
      <pageMargins left="0" right="0" top="0.75" bottom="0" header="0.3" footer="0"/>
      <printOptions horizontalCentered="1" verticalCentered="1"/>
      <pageSetup scale="43" fitToHeight="0" orientation="landscape" r:id="rId1"/>
    </customSheetView>
    <customSheetView guid="{BF4E98EC-B3A8-42CF-8525-78BE0EF2C154}" scale="80" showPageBreaks="1" fitToPage="1" printArea="1" hiddenColumns="1" view="pageBreakPreview" topLeftCell="A13">
      <selection activeCell="A16" sqref="A16"/>
      <pageMargins left="0.18" right="0.17" top="0.75" bottom="0.75" header="0.3" footer="0.3"/>
      <pageSetup scale="42" fitToHeight="0" orientation="landscape" r:id="rId2"/>
    </customSheetView>
    <customSheetView guid="{83920EE0-E8FD-48B1-9AB8-BA60512AB904}" scale="80" showPageBreaks="1" fitToPage="1" printArea="1" hiddenColumns="1" view="pageBreakPreview" topLeftCell="A520">
      <selection activeCell="I520" sqref="I520"/>
      <pageMargins left="0.18" right="0.17" top="0.75" bottom="0.75" header="0.3" footer="0.3"/>
      <pageSetup scale="42" fitToHeight="0" orientation="landscape" r:id="rId3"/>
    </customSheetView>
    <customSheetView guid="{F6B46BB5-6129-417F-AAA2-2F132322448E}" scale="70" showPageBreaks="1" fitToPage="1" printArea="1" hiddenColumns="1" view="pageBreakPreview" topLeftCell="A40">
      <selection activeCell="O48" sqref="O48"/>
      <pageMargins left="0" right="0" top="0.75" bottom="0" header="0.3" footer="0"/>
      <printOptions horizontalCentered="1" verticalCentered="1"/>
      <pageSetup scale="44" fitToHeight="0" orientation="landscape" r:id="rId4"/>
    </customSheetView>
  </customSheetViews>
  <mergeCells count="12">
    <mergeCell ref="A3:P3"/>
    <mergeCell ref="A4:P4"/>
    <mergeCell ref="A13:N13"/>
    <mergeCell ref="A7:F7"/>
    <mergeCell ref="Y13:Z13"/>
    <mergeCell ref="V13:W13"/>
    <mergeCell ref="C87:P87"/>
    <mergeCell ref="C88:P88"/>
    <mergeCell ref="O89:P89"/>
    <mergeCell ref="O90:P90"/>
    <mergeCell ref="C89:E89"/>
    <mergeCell ref="C90:E90"/>
  </mergeCells>
  <dataValidations count="4">
    <dataValidation type="decimal" operator="greaterThan" allowBlank="1" showInputMessage="1" showErrorMessage="1" error="Enter only Numeric Value greater than zero or leave the cell blank !" sqref="O65368:O65414 WVG982872:WVG982918 WLK982872:WLK982918 WBO982872:WBO982918 VRS982872:VRS982918 VHW982872:VHW982918 UYA982872:UYA982918 UOE982872:UOE982918 UEI982872:UEI982918 TUM982872:TUM982918 TKQ982872:TKQ982918 TAU982872:TAU982918 SQY982872:SQY982918 SHC982872:SHC982918 RXG982872:RXG982918 RNK982872:RNK982918 RDO982872:RDO982918 QTS982872:QTS982918 QJW982872:QJW982918 QAA982872:QAA982918 PQE982872:PQE982918 PGI982872:PGI982918 OWM982872:OWM982918 OMQ982872:OMQ982918 OCU982872:OCU982918 NSY982872:NSY982918 NJC982872:NJC982918 MZG982872:MZG982918 MPK982872:MPK982918 MFO982872:MFO982918 LVS982872:LVS982918 LLW982872:LLW982918 LCA982872:LCA982918 KSE982872:KSE982918 KII982872:KII982918 JYM982872:JYM982918 JOQ982872:JOQ982918 JEU982872:JEU982918 IUY982872:IUY982918 ILC982872:ILC982918 IBG982872:IBG982918 HRK982872:HRK982918 HHO982872:HHO982918 GXS982872:GXS982918 GNW982872:GNW982918 GEA982872:GEA982918 FUE982872:FUE982918 FKI982872:FKI982918 FAM982872:FAM982918 EQQ982872:EQQ982918 EGU982872:EGU982918 DWY982872:DWY982918 DNC982872:DNC982918 DDG982872:DDG982918 CTK982872:CTK982918 CJO982872:CJO982918 BZS982872:BZS982918 BPW982872:BPW982918 BGA982872:BGA982918 AWE982872:AWE982918 AMI982872:AMI982918 ACM982872:ACM982918 SQ982872:SQ982918 IU982872:IU982918 O982872:O982918 WVG917336:WVG917382 WLK917336:WLK917382 WBO917336:WBO917382 VRS917336:VRS917382 VHW917336:VHW917382 UYA917336:UYA917382 UOE917336:UOE917382 UEI917336:UEI917382 TUM917336:TUM917382 TKQ917336:TKQ917382 TAU917336:TAU917382 SQY917336:SQY917382 SHC917336:SHC917382 RXG917336:RXG917382 RNK917336:RNK917382 RDO917336:RDO917382 QTS917336:QTS917382 QJW917336:QJW917382 QAA917336:QAA917382 PQE917336:PQE917382 PGI917336:PGI917382 OWM917336:OWM917382 OMQ917336:OMQ917382 OCU917336:OCU917382 NSY917336:NSY917382 NJC917336:NJC917382 MZG917336:MZG917382 MPK917336:MPK917382 MFO917336:MFO917382 LVS917336:LVS917382 LLW917336:LLW917382 LCA917336:LCA917382 KSE917336:KSE917382 KII917336:KII917382 JYM917336:JYM917382 JOQ917336:JOQ917382 JEU917336:JEU917382 IUY917336:IUY917382 ILC917336:ILC917382 IBG917336:IBG917382 HRK917336:HRK917382 HHO917336:HHO917382 GXS917336:GXS917382 GNW917336:GNW917382 GEA917336:GEA917382 FUE917336:FUE917382 FKI917336:FKI917382 FAM917336:FAM917382 EQQ917336:EQQ917382 EGU917336:EGU917382 DWY917336:DWY917382 DNC917336:DNC917382 DDG917336:DDG917382 CTK917336:CTK917382 CJO917336:CJO917382 BZS917336:BZS917382 BPW917336:BPW917382 BGA917336:BGA917382 AWE917336:AWE917382 AMI917336:AMI917382 ACM917336:ACM917382 SQ917336:SQ917382 IU917336:IU917382 O917336:O917382 WVG851800:WVG851846 WLK851800:WLK851846 WBO851800:WBO851846 VRS851800:VRS851846 VHW851800:VHW851846 UYA851800:UYA851846 UOE851800:UOE851846 UEI851800:UEI851846 TUM851800:TUM851846 TKQ851800:TKQ851846 TAU851800:TAU851846 SQY851800:SQY851846 SHC851800:SHC851846 RXG851800:RXG851846 RNK851800:RNK851846 RDO851800:RDO851846 QTS851800:QTS851846 QJW851800:QJW851846 QAA851800:QAA851846 PQE851800:PQE851846 PGI851800:PGI851846 OWM851800:OWM851846 OMQ851800:OMQ851846 OCU851800:OCU851846 NSY851800:NSY851846 NJC851800:NJC851846 MZG851800:MZG851846 MPK851800:MPK851846 MFO851800:MFO851846 LVS851800:LVS851846 LLW851800:LLW851846 LCA851800:LCA851846 KSE851800:KSE851846 KII851800:KII851846 JYM851800:JYM851846 JOQ851800:JOQ851846 JEU851800:JEU851846 IUY851800:IUY851846 ILC851800:ILC851846 IBG851800:IBG851846 HRK851800:HRK851846 HHO851800:HHO851846 GXS851800:GXS851846 GNW851800:GNW851846 GEA851800:GEA851846 FUE851800:FUE851846 FKI851800:FKI851846 FAM851800:FAM851846 EQQ851800:EQQ851846 EGU851800:EGU851846 DWY851800:DWY851846 DNC851800:DNC851846 DDG851800:DDG851846 CTK851800:CTK851846 CJO851800:CJO851846 BZS851800:BZS851846 BPW851800:BPW851846 BGA851800:BGA851846 AWE851800:AWE851846 AMI851800:AMI851846 ACM851800:ACM851846 SQ851800:SQ851846 IU851800:IU851846 O851800:O851846 WVG786264:WVG786310 WLK786264:WLK786310 WBO786264:WBO786310 VRS786264:VRS786310 VHW786264:VHW786310 UYA786264:UYA786310 UOE786264:UOE786310 UEI786264:UEI786310 TUM786264:TUM786310 TKQ786264:TKQ786310 TAU786264:TAU786310 SQY786264:SQY786310 SHC786264:SHC786310 RXG786264:RXG786310 RNK786264:RNK786310 RDO786264:RDO786310 QTS786264:QTS786310 QJW786264:QJW786310 QAA786264:QAA786310 PQE786264:PQE786310 PGI786264:PGI786310 OWM786264:OWM786310 OMQ786264:OMQ786310 OCU786264:OCU786310 NSY786264:NSY786310 NJC786264:NJC786310 MZG786264:MZG786310 MPK786264:MPK786310 MFO786264:MFO786310 LVS786264:LVS786310 LLW786264:LLW786310 LCA786264:LCA786310 KSE786264:KSE786310 KII786264:KII786310 JYM786264:JYM786310 JOQ786264:JOQ786310 JEU786264:JEU786310 IUY786264:IUY786310 ILC786264:ILC786310 IBG786264:IBG786310 HRK786264:HRK786310 HHO786264:HHO786310 GXS786264:GXS786310 GNW786264:GNW786310 GEA786264:GEA786310 FUE786264:FUE786310 FKI786264:FKI786310 FAM786264:FAM786310 EQQ786264:EQQ786310 EGU786264:EGU786310 DWY786264:DWY786310 DNC786264:DNC786310 DDG786264:DDG786310 CTK786264:CTK786310 CJO786264:CJO786310 BZS786264:BZS786310 BPW786264:BPW786310 BGA786264:BGA786310 AWE786264:AWE786310 AMI786264:AMI786310 ACM786264:ACM786310 SQ786264:SQ786310 IU786264:IU786310 O786264:O786310 WVG720728:WVG720774 WLK720728:WLK720774 WBO720728:WBO720774 VRS720728:VRS720774 VHW720728:VHW720774 UYA720728:UYA720774 UOE720728:UOE720774 UEI720728:UEI720774 TUM720728:TUM720774 TKQ720728:TKQ720774 TAU720728:TAU720774 SQY720728:SQY720774 SHC720728:SHC720774 RXG720728:RXG720774 RNK720728:RNK720774 RDO720728:RDO720774 QTS720728:QTS720774 QJW720728:QJW720774 QAA720728:QAA720774 PQE720728:PQE720774 PGI720728:PGI720774 OWM720728:OWM720774 OMQ720728:OMQ720774 OCU720728:OCU720774 NSY720728:NSY720774 NJC720728:NJC720774 MZG720728:MZG720774 MPK720728:MPK720774 MFO720728:MFO720774 LVS720728:LVS720774 LLW720728:LLW720774 LCA720728:LCA720774 KSE720728:KSE720774 KII720728:KII720774 JYM720728:JYM720774 JOQ720728:JOQ720774 JEU720728:JEU720774 IUY720728:IUY720774 ILC720728:ILC720774 IBG720728:IBG720774 HRK720728:HRK720774 HHO720728:HHO720774 GXS720728:GXS720774 GNW720728:GNW720774 GEA720728:GEA720774 FUE720728:FUE720774 FKI720728:FKI720774 FAM720728:FAM720774 EQQ720728:EQQ720774 EGU720728:EGU720774 DWY720728:DWY720774 DNC720728:DNC720774 DDG720728:DDG720774 CTK720728:CTK720774 CJO720728:CJO720774 BZS720728:BZS720774 BPW720728:BPW720774 BGA720728:BGA720774 AWE720728:AWE720774 AMI720728:AMI720774 ACM720728:ACM720774 SQ720728:SQ720774 IU720728:IU720774 O720728:O720774 WVG655192:WVG655238 WLK655192:WLK655238 WBO655192:WBO655238 VRS655192:VRS655238 VHW655192:VHW655238 UYA655192:UYA655238 UOE655192:UOE655238 UEI655192:UEI655238 TUM655192:TUM655238 TKQ655192:TKQ655238 TAU655192:TAU655238 SQY655192:SQY655238 SHC655192:SHC655238 RXG655192:RXG655238 RNK655192:RNK655238 RDO655192:RDO655238 QTS655192:QTS655238 QJW655192:QJW655238 QAA655192:QAA655238 PQE655192:PQE655238 PGI655192:PGI655238 OWM655192:OWM655238 OMQ655192:OMQ655238 OCU655192:OCU655238 NSY655192:NSY655238 NJC655192:NJC655238 MZG655192:MZG655238 MPK655192:MPK655238 MFO655192:MFO655238 LVS655192:LVS655238 LLW655192:LLW655238 LCA655192:LCA655238 KSE655192:KSE655238 KII655192:KII655238 JYM655192:JYM655238 JOQ655192:JOQ655238 JEU655192:JEU655238 IUY655192:IUY655238 ILC655192:ILC655238 IBG655192:IBG655238 HRK655192:HRK655238 HHO655192:HHO655238 GXS655192:GXS655238 GNW655192:GNW655238 GEA655192:GEA655238 FUE655192:FUE655238 FKI655192:FKI655238 FAM655192:FAM655238 EQQ655192:EQQ655238 EGU655192:EGU655238 DWY655192:DWY655238 DNC655192:DNC655238 DDG655192:DDG655238 CTK655192:CTK655238 CJO655192:CJO655238 BZS655192:BZS655238 BPW655192:BPW655238 BGA655192:BGA655238 AWE655192:AWE655238 AMI655192:AMI655238 ACM655192:ACM655238 SQ655192:SQ655238 IU655192:IU655238 O655192:O655238 WVG589656:WVG589702 WLK589656:WLK589702 WBO589656:WBO589702 VRS589656:VRS589702 VHW589656:VHW589702 UYA589656:UYA589702 UOE589656:UOE589702 UEI589656:UEI589702 TUM589656:TUM589702 TKQ589656:TKQ589702 TAU589656:TAU589702 SQY589656:SQY589702 SHC589656:SHC589702 RXG589656:RXG589702 RNK589656:RNK589702 RDO589656:RDO589702 QTS589656:QTS589702 QJW589656:QJW589702 QAA589656:QAA589702 PQE589656:PQE589702 PGI589656:PGI589702 OWM589656:OWM589702 OMQ589656:OMQ589702 OCU589656:OCU589702 NSY589656:NSY589702 NJC589656:NJC589702 MZG589656:MZG589702 MPK589656:MPK589702 MFO589656:MFO589702 LVS589656:LVS589702 LLW589656:LLW589702 LCA589656:LCA589702 KSE589656:KSE589702 KII589656:KII589702 JYM589656:JYM589702 JOQ589656:JOQ589702 JEU589656:JEU589702 IUY589656:IUY589702 ILC589656:ILC589702 IBG589656:IBG589702 HRK589656:HRK589702 HHO589656:HHO589702 GXS589656:GXS589702 GNW589656:GNW589702 GEA589656:GEA589702 FUE589656:FUE589702 FKI589656:FKI589702 FAM589656:FAM589702 EQQ589656:EQQ589702 EGU589656:EGU589702 DWY589656:DWY589702 DNC589656:DNC589702 DDG589656:DDG589702 CTK589656:CTK589702 CJO589656:CJO589702 BZS589656:BZS589702 BPW589656:BPW589702 BGA589656:BGA589702 AWE589656:AWE589702 AMI589656:AMI589702 ACM589656:ACM589702 SQ589656:SQ589702 IU589656:IU589702 O589656:O589702 WVG524120:WVG524166 WLK524120:WLK524166 WBO524120:WBO524166 VRS524120:VRS524166 VHW524120:VHW524166 UYA524120:UYA524166 UOE524120:UOE524166 UEI524120:UEI524166 TUM524120:TUM524166 TKQ524120:TKQ524166 TAU524120:TAU524166 SQY524120:SQY524166 SHC524120:SHC524166 RXG524120:RXG524166 RNK524120:RNK524166 RDO524120:RDO524166 QTS524120:QTS524166 QJW524120:QJW524166 QAA524120:QAA524166 PQE524120:PQE524166 PGI524120:PGI524166 OWM524120:OWM524166 OMQ524120:OMQ524166 OCU524120:OCU524166 NSY524120:NSY524166 NJC524120:NJC524166 MZG524120:MZG524166 MPK524120:MPK524166 MFO524120:MFO524166 LVS524120:LVS524166 LLW524120:LLW524166 LCA524120:LCA524166 KSE524120:KSE524166 KII524120:KII524166 JYM524120:JYM524166 JOQ524120:JOQ524166 JEU524120:JEU524166 IUY524120:IUY524166 ILC524120:ILC524166 IBG524120:IBG524166 HRK524120:HRK524166 HHO524120:HHO524166 GXS524120:GXS524166 GNW524120:GNW524166 GEA524120:GEA524166 FUE524120:FUE524166 FKI524120:FKI524166 FAM524120:FAM524166 EQQ524120:EQQ524166 EGU524120:EGU524166 DWY524120:DWY524166 DNC524120:DNC524166 DDG524120:DDG524166 CTK524120:CTK524166 CJO524120:CJO524166 BZS524120:BZS524166 BPW524120:BPW524166 BGA524120:BGA524166 AWE524120:AWE524166 AMI524120:AMI524166 ACM524120:ACM524166 SQ524120:SQ524166 IU524120:IU524166 O524120:O524166 WVG458584:WVG458630 WLK458584:WLK458630 WBO458584:WBO458630 VRS458584:VRS458630 VHW458584:VHW458630 UYA458584:UYA458630 UOE458584:UOE458630 UEI458584:UEI458630 TUM458584:TUM458630 TKQ458584:TKQ458630 TAU458584:TAU458630 SQY458584:SQY458630 SHC458584:SHC458630 RXG458584:RXG458630 RNK458584:RNK458630 RDO458584:RDO458630 QTS458584:QTS458630 QJW458584:QJW458630 QAA458584:QAA458630 PQE458584:PQE458630 PGI458584:PGI458630 OWM458584:OWM458630 OMQ458584:OMQ458630 OCU458584:OCU458630 NSY458584:NSY458630 NJC458584:NJC458630 MZG458584:MZG458630 MPK458584:MPK458630 MFO458584:MFO458630 LVS458584:LVS458630 LLW458584:LLW458630 LCA458584:LCA458630 KSE458584:KSE458630 KII458584:KII458630 JYM458584:JYM458630 JOQ458584:JOQ458630 JEU458584:JEU458630 IUY458584:IUY458630 ILC458584:ILC458630 IBG458584:IBG458630 HRK458584:HRK458630 HHO458584:HHO458630 GXS458584:GXS458630 GNW458584:GNW458630 GEA458584:GEA458630 FUE458584:FUE458630 FKI458584:FKI458630 FAM458584:FAM458630 EQQ458584:EQQ458630 EGU458584:EGU458630 DWY458584:DWY458630 DNC458584:DNC458630 DDG458584:DDG458630 CTK458584:CTK458630 CJO458584:CJO458630 BZS458584:BZS458630 BPW458584:BPW458630 BGA458584:BGA458630 AWE458584:AWE458630 AMI458584:AMI458630 ACM458584:ACM458630 SQ458584:SQ458630 IU458584:IU458630 O458584:O458630 WVG393048:WVG393094 WLK393048:WLK393094 WBO393048:WBO393094 VRS393048:VRS393094 VHW393048:VHW393094 UYA393048:UYA393094 UOE393048:UOE393094 UEI393048:UEI393094 TUM393048:TUM393094 TKQ393048:TKQ393094 TAU393048:TAU393094 SQY393048:SQY393094 SHC393048:SHC393094 RXG393048:RXG393094 RNK393048:RNK393094 RDO393048:RDO393094 QTS393048:QTS393094 QJW393048:QJW393094 QAA393048:QAA393094 PQE393048:PQE393094 PGI393048:PGI393094 OWM393048:OWM393094 OMQ393048:OMQ393094 OCU393048:OCU393094 NSY393048:NSY393094 NJC393048:NJC393094 MZG393048:MZG393094 MPK393048:MPK393094 MFO393048:MFO393094 LVS393048:LVS393094 LLW393048:LLW393094 LCA393048:LCA393094 KSE393048:KSE393094 KII393048:KII393094 JYM393048:JYM393094 JOQ393048:JOQ393094 JEU393048:JEU393094 IUY393048:IUY393094 ILC393048:ILC393094 IBG393048:IBG393094 HRK393048:HRK393094 HHO393048:HHO393094 GXS393048:GXS393094 GNW393048:GNW393094 GEA393048:GEA393094 FUE393048:FUE393094 FKI393048:FKI393094 FAM393048:FAM393094 EQQ393048:EQQ393094 EGU393048:EGU393094 DWY393048:DWY393094 DNC393048:DNC393094 DDG393048:DDG393094 CTK393048:CTK393094 CJO393048:CJO393094 BZS393048:BZS393094 BPW393048:BPW393094 BGA393048:BGA393094 AWE393048:AWE393094 AMI393048:AMI393094 ACM393048:ACM393094 SQ393048:SQ393094 IU393048:IU393094 O393048:O393094 WVG327512:WVG327558 WLK327512:WLK327558 WBO327512:WBO327558 VRS327512:VRS327558 VHW327512:VHW327558 UYA327512:UYA327558 UOE327512:UOE327558 UEI327512:UEI327558 TUM327512:TUM327558 TKQ327512:TKQ327558 TAU327512:TAU327558 SQY327512:SQY327558 SHC327512:SHC327558 RXG327512:RXG327558 RNK327512:RNK327558 RDO327512:RDO327558 QTS327512:QTS327558 QJW327512:QJW327558 QAA327512:QAA327558 PQE327512:PQE327558 PGI327512:PGI327558 OWM327512:OWM327558 OMQ327512:OMQ327558 OCU327512:OCU327558 NSY327512:NSY327558 NJC327512:NJC327558 MZG327512:MZG327558 MPK327512:MPK327558 MFO327512:MFO327558 LVS327512:LVS327558 LLW327512:LLW327558 LCA327512:LCA327558 KSE327512:KSE327558 KII327512:KII327558 JYM327512:JYM327558 JOQ327512:JOQ327558 JEU327512:JEU327558 IUY327512:IUY327558 ILC327512:ILC327558 IBG327512:IBG327558 HRK327512:HRK327558 HHO327512:HHO327558 GXS327512:GXS327558 GNW327512:GNW327558 GEA327512:GEA327558 FUE327512:FUE327558 FKI327512:FKI327558 FAM327512:FAM327558 EQQ327512:EQQ327558 EGU327512:EGU327558 DWY327512:DWY327558 DNC327512:DNC327558 DDG327512:DDG327558 CTK327512:CTK327558 CJO327512:CJO327558 BZS327512:BZS327558 BPW327512:BPW327558 BGA327512:BGA327558 AWE327512:AWE327558 AMI327512:AMI327558 ACM327512:ACM327558 SQ327512:SQ327558 IU327512:IU327558 O327512:O327558 WVG261976:WVG262022 WLK261976:WLK262022 WBO261976:WBO262022 VRS261976:VRS262022 VHW261976:VHW262022 UYA261976:UYA262022 UOE261976:UOE262022 UEI261976:UEI262022 TUM261976:TUM262022 TKQ261976:TKQ262022 TAU261976:TAU262022 SQY261976:SQY262022 SHC261976:SHC262022 RXG261976:RXG262022 RNK261976:RNK262022 RDO261976:RDO262022 QTS261976:QTS262022 QJW261976:QJW262022 QAA261976:QAA262022 PQE261976:PQE262022 PGI261976:PGI262022 OWM261976:OWM262022 OMQ261976:OMQ262022 OCU261976:OCU262022 NSY261976:NSY262022 NJC261976:NJC262022 MZG261976:MZG262022 MPK261976:MPK262022 MFO261976:MFO262022 LVS261976:LVS262022 LLW261976:LLW262022 LCA261976:LCA262022 KSE261976:KSE262022 KII261976:KII262022 JYM261976:JYM262022 JOQ261976:JOQ262022 JEU261976:JEU262022 IUY261976:IUY262022 ILC261976:ILC262022 IBG261976:IBG262022 HRK261976:HRK262022 HHO261976:HHO262022 GXS261976:GXS262022 GNW261976:GNW262022 GEA261976:GEA262022 FUE261976:FUE262022 FKI261976:FKI262022 FAM261976:FAM262022 EQQ261976:EQQ262022 EGU261976:EGU262022 DWY261976:DWY262022 DNC261976:DNC262022 DDG261976:DDG262022 CTK261976:CTK262022 CJO261976:CJO262022 BZS261976:BZS262022 BPW261976:BPW262022 BGA261976:BGA262022 AWE261976:AWE262022 AMI261976:AMI262022 ACM261976:ACM262022 SQ261976:SQ262022 IU261976:IU262022 O261976:O262022 WVG196440:WVG196486 WLK196440:WLK196486 WBO196440:WBO196486 VRS196440:VRS196486 VHW196440:VHW196486 UYA196440:UYA196486 UOE196440:UOE196486 UEI196440:UEI196486 TUM196440:TUM196486 TKQ196440:TKQ196486 TAU196440:TAU196486 SQY196440:SQY196486 SHC196440:SHC196486 RXG196440:RXG196486 RNK196440:RNK196486 RDO196440:RDO196486 QTS196440:QTS196486 QJW196440:QJW196486 QAA196440:QAA196486 PQE196440:PQE196486 PGI196440:PGI196486 OWM196440:OWM196486 OMQ196440:OMQ196486 OCU196440:OCU196486 NSY196440:NSY196486 NJC196440:NJC196486 MZG196440:MZG196486 MPK196440:MPK196486 MFO196440:MFO196486 LVS196440:LVS196486 LLW196440:LLW196486 LCA196440:LCA196486 KSE196440:KSE196486 KII196440:KII196486 JYM196440:JYM196486 JOQ196440:JOQ196486 JEU196440:JEU196486 IUY196440:IUY196486 ILC196440:ILC196486 IBG196440:IBG196486 HRK196440:HRK196486 HHO196440:HHO196486 GXS196440:GXS196486 GNW196440:GNW196486 GEA196440:GEA196486 FUE196440:FUE196486 FKI196440:FKI196486 FAM196440:FAM196486 EQQ196440:EQQ196486 EGU196440:EGU196486 DWY196440:DWY196486 DNC196440:DNC196486 DDG196440:DDG196486 CTK196440:CTK196486 CJO196440:CJO196486 BZS196440:BZS196486 BPW196440:BPW196486 BGA196440:BGA196486 AWE196440:AWE196486 AMI196440:AMI196486 ACM196440:ACM196486 SQ196440:SQ196486 IU196440:IU196486 O196440:O196486 WVG130904:WVG130950 WLK130904:WLK130950 WBO130904:WBO130950 VRS130904:VRS130950 VHW130904:VHW130950 UYA130904:UYA130950 UOE130904:UOE130950 UEI130904:UEI130950 TUM130904:TUM130950 TKQ130904:TKQ130950 TAU130904:TAU130950 SQY130904:SQY130950 SHC130904:SHC130950 RXG130904:RXG130950 RNK130904:RNK130950 RDO130904:RDO130950 QTS130904:QTS130950 QJW130904:QJW130950 QAA130904:QAA130950 PQE130904:PQE130950 PGI130904:PGI130950 OWM130904:OWM130950 OMQ130904:OMQ130950 OCU130904:OCU130950 NSY130904:NSY130950 NJC130904:NJC130950 MZG130904:MZG130950 MPK130904:MPK130950 MFO130904:MFO130950 LVS130904:LVS130950 LLW130904:LLW130950 LCA130904:LCA130950 KSE130904:KSE130950 KII130904:KII130950 JYM130904:JYM130950 JOQ130904:JOQ130950 JEU130904:JEU130950 IUY130904:IUY130950 ILC130904:ILC130950 IBG130904:IBG130950 HRK130904:HRK130950 HHO130904:HHO130950 GXS130904:GXS130950 GNW130904:GNW130950 GEA130904:GEA130950 FUE130904:FUE130950 FKI130904:FKI130950 FAM130904:FAM130950 EQQ130904:EQQ130950 EGU130904:EGU130950 DWY130904:DWY130950 DNC130904:DNC130950 DDG130904:DDG130950 CTK130904:CTK130950 CJO130904:CJO130950 BZS130904:BZS130950 BPW130904:BPW130950 BGA130904:BGA130950 AWE130904:AWE130950 AMI130904:AMI130950 ACM130904:ACM130950 SQ130904:SQ130950 IU130904:IU130950 O130904:O130950 WVG65368:WVG65414 WLK65368:WLK65414 WBO65368:WBO65414 VRS65368:VRS65414 VHW65368:VHW65414 UYA65368:UYA65414 UOE65368:UOE65414 UEI65368:UEI65414 TUM65368:TUM65414 TKQ65368:TKQ65414 TAU65368:TAU65414 SQY65368:SQY65414 SHC65368:SHC65414 RXG65368:RXG65414 RNK65368:RNK65414 RDO65368:RDO65414 QTS65368:QTS65414 QJW65368:QJW65414 QAA65368:QAA65414 PQE65368:PQE65414 PGI65368:PGI65414 OWM65368:OWM65414 OMQ65368:OMQ65414 OCU65368:OCU65414 NSY65368:NSY65414 NJC65368:NJC65414 MZG65368:MZG65414 MPK65368:MPK65414 MFO65368:MFO65414 LVS65368:LVS65414 LLW65368:LLW65414 LCA65368:LCA65414 KSE65368:KSE65414 KII65368:KII65414 JYM65368:JYM65414 JOQ65368:JOQ65414 JEU65368:JEU65414 IUY65368:IUY65414 ILC65368:ILC65414 IBG65368:IBG65414 HRK65368:HRK65414 HHO65368:HHO65414 GXS65368:GXS65414 GNW65368:GNW65414 GEA65368:GEA65414 FUE65368:FUE65414 FKI65368:FKI65414 FAM65368:FAM65414 EQQ65368:EQQ65414 EGU65368:EGU65414 DWY65368:DWY65414 DNC65368:DNC65414 DDG65368:DDG65414 CTK65368:CTK65414 CJO65368:CJO65414 BZS65368:BZS65414 BPW65368:BPW65414 BGA65368:BGA65414 AWE65368:AWE65414 AMI65368:AMI65414 ACM65368:ACM65414 SQ65368:SQ65414 IU65368:IU65414">
      <formula1>0</formula1>
    </dataValidation>
    <dataValidation type="list" allowBlank="1" showInputMessage="1" showErrorMessage="1" sqref="WVC982876 A65398:K65398 IQ65398 SM65398 ACI65398 AME65398 AWA65398 BFW65398 BPS65398 BZO65398 CJK65398 CTG65398 DDC65398 DMY65398 DWU65398 EGQ65398 EQM65398 FAI65398 FKE65398 FUA65398 GDW65398 GNS65398 GXO65398 HHK65398 HRG65398 IBC65398 IKY65398 IUU65398 JEQ65398 JOM65398 JYI65398 KIE65398 KSA65398 LBW65398 LLS65398 LVO65398 MFK65398 MPG65398 MZC65398 NIY65398 NSU65398 OCQ65398 OMM65398 OWI65398 PGE65398 PQA65398 PZW65398 QJS65398 QTO65398 RDK65398 RNG65398 RXC65398 SGY65398 SQU65398 TAQ65398 TKM65398 TUI65398 UEE65398 UOA65398 UXW65398 VHS65398 VRO65398 WBK65398 WLG65398 WVC65398 A130934:K130934 IQ130934 SM130934 ACI130934 AME130934 AWA130934 BFW130934 BPS130934 BZO130934 CJK130934 CTG130934 DDC130934 DMY130934 DWU130934 EGQ130934 EQM130934 FAI130934 FKE130934 FUA130934 GDW130934 GNS130934 GXO130934 HHK130934 HRG130934 IBC130934 IKY130934 IUU130934 JEQ130934 JOM130934 JYI130934 KIE130934 KSA130934 LBW130934 LLS130934 LVO130934 MFK130934 MPG130934 MZC130934 NIY130934 NSU130934 OCQ130934 OMM130934 OWI130934 PGE130934 PQA130934 PZW130934 QJS130934 QTO130934 RDK130934 RNG130934 RXC130934 SGY130934 SQU130934 TAQ130934 TKM130934 TUI130934 UEE130934 UOA130934 UXW130934 VHS130934 VRO130934 WBK130934 WLG130934 WVC130934 A196470:K196470 IQ196470 SM196470 ACI196470 AME196470 AWA196470 BFW196470 BPS196470 BZO196470 CJK196470 CTG196470 DDC196470 DMY196470 DWU196470 EGQ196470 EQM196470 FAI196470 FKE196470 FUA196470 GDW196470 GNS196470 GXO196470 HHK196470 HRG196470 IBC196470 IKY196470 IUU196470 JEQ196470 JOM196470 JYI196470 KIE196470 KSA196470 LBW196470 LLS196470 LVO196470 MFK196470 MPG196470 MZC196470 NIY196470 NSU196470 OCQ196470 OMM196470 OWI196470 PGE196470 PQA196470 PZW196470 QJS196470 QTO196470 RDK196470 RNG196470 RXC196470 SGY196470 SQU196470 TAQ196470 TKM196470 TUI196470 UEE196470 UOA196470 UXW196470 VHS196470 VRO196470 WBK196470 WLG196470 WVC196470 A262006:K262006 IQ262006 SM262006 ACI262006 AME262006 AWA262006 BFW262006 BPS262006 BZO262006 CJK262006 CTG262006 DDC262006 DMY262006 DWU262006 EGQ262006 EQM262006 FAI262006 FKE262006 FUA262006 GDW262006 GNS262006 GXO262006 HHK262006 HRG262006 IBC262006 IKY262006 IUU262006 JEQ262006 JOM262006 JYI262006 KIE262006 KSA262006 LBW262006 LLS262006 LVO262006 MFK262006 MPG262006 MZC262006 NIY262006 NSU262006 OCQ262006 OMM262006 OWI262006 PGE262006 PQA262006 PZW262006 QJS262006 QTO262006 RDK262006 RNG262006 RXC262006 SGY262006 SQU262006 TAQ262006 TKM262006 TUI262006 UEE262006 UOA262006 UXW262006 VHS262006 VRO262006 WBK262006 WLG262006 WVC262006 A327542:K327542 IQ327542 SM327542 ACI327542 AME327542 AWA327542 BFW327542 BPS327542 BZO327542 CJK327542 CTG327542 DDC327542 DMY327542 DWU327542 EGQ327542 EQM327542 FAI327542 FKE327542 FUA327542 GDW327542 GNS327542 GXO327542 HHK327542 HRG327542 IBC327542 IKY327542 IUU327542 JEQ327542 JOM327542 JYI327542 KIE327542 KSA327542 LBW327542 LLS327542 LVO327542 MFK327542 MPG327542 MZC327542 NIY327542 NSU327542 OCQ327542 OMM327542 OWI327542 PGE327542 PQA327542 PZW327542 QJS327542 QTO327542 RDK327542 RNG327542 RXC327542 SGY327542 SQU327542 TAQ327542 TKM327542 TUI327542 UEE327542 UOA327542 UXW327542 VHS327542 VRO327542 WBK327542 WLG327542 WVC327542 A393078:K393078 IQ393078 SM393078 ACI393078 AME393078 AWA393078 BFW393078 BPS393078 BZO393078 CJK393078 CTG393078 DDC393078 DMY393078 DWU393078 EGQ393078 EQM393078 FAI393078 FKE393078 FUA393078 GDW393078 GNS393078 GXO393078 HHK393078 HRG393078 IBC393078 IKY393078 IUU393078 JEQ393078 JOM393078 JYI393078 KIE393078 KSA393078 LBW393078 LLS393078 LVO393078 MFK393078 MPG393078 MZC393078 NIY393078 NSU393078 OCQ393078 OMM393078 OWI393078 PGE393078 PQA393078 PZW393078 QJS393078 QTO393078 RDK393078 RNG393078 RXC393078 SGY393078 SQU393078 TAQ393078 TKM393078 TUI393078 UEE393078 UOA393078 UXW393078 VHS393078 VRO393078 WBK393078 WLG393078 WVC393078 A458614:K458614 IQ458614 SM458614 ACI458614 AME458614 AWA458614 BFW458614 BPS458614 BZO458614 CJK458614 CTG458614 DDC458614 DMY458614 DWU458614 EGQ458614 EQM458614 FAI458614 FKE458614 FUA458614 GDW458614 GNS458614 GXO458614 HHK458614 HRG458614 IBC458614 IKY458614 IUU458614 JEQ458614 JOM458614 JYI458614 KIE458614 KSA458614 LBW458614 LLS458614 LVO458614 MFK458614 MPG458614 MZC458614 NIY458614 NSU458614 OCQ458614 OMM458614 OWI458614 PGE458614 PQA458614 PZW458614 QJS458614 QTO458614 RDK458614 RNG458614 RXC458614 SGY458614 SQU458614 TAQ458614 TKM458614 TUI458614 UEE458614 UOA458614 UXW458614 VHS458614 VRO458614 WBK458614 WLG458614 WVC458614 A524150:K524150 IQ524150 SM524150 ACI524150 AME524150 AWA524150 BFW524150 BPS524150 BZO524150 CJK524150 CTG524150 DDC524150 DMY524150 DWU524150 EGQ524150 EQM524150 FAI524150 FKE524150 FUA524150 GDW524150 GNS524150 GXO524150 HHK524150 HRG524150 IBC524150 IKY524150 IUU524150 JEQ524150 JOM524150 JYI524150 KIE524150 KSA524150 LBW524150 LLS524150 LVO524150 MFK524150 MPG524150 MZC524150 NIY524150 NSU524150 OCQ524150 OMM524150 OWI524150 PGE524150 PQA524150 PZW524150 QJS524150 QTO524150 RDK524150 RNG524150 RXC524150 SGY524150 SQU524150 TAQ524150 TKM524150 TUI524150 UEE524150 UOA524150 UXW524150 VHS524150 VRO524150 WBK524150 WLG524150 WVC524150 A589686:K589686 IQ589686 SM589686 ACI589686 AME589686 AWA589686 BFW589686 BPS589686 BZO589686 CJK589686 CTG589686 DDC589686 DMY589686 DWU589686 EGQ589686 EQM589686 FAI589686 FKE589686 FUA589686 GDW589686 GNS589686 GXO589686 HHK589686 HRG589686 IBC589686 IKY589686 IUU589686 JEQ589686 JOM589686 JYI589686 KIE589686 KSA589686 LBW589686 LLS589686 LVO589686 MFK589686 MPG589686 MZC589686 NIY589686 NSU589686 OCQ589686 OMM589686 OWI589686 PGE589686 PQA589686 PZW589686 QJS589686 QTO589686 RDK589686 RNG589686 RXC589686 SGY589686 SQU589686 TAQ589686 TKM589686 TUI589686 UEE589686 UOA589686 UXW589686 VHS589686 VRO589686 WBK589686 WLG589686 WVC589686 A655222:K655222 IQ655222 SM655222 ACI655222 AME655222 AWA655222 BFW655222 BPS655222 BZO655222 CJK655222 CTG655222 DDC655222 DMY655222 DWU655222 EGQ655222 EQM655222 FAI655222 FKE655222 FUA655222 GDW655222 GNS655222 GXO655222 HHK655222 HRG655222 IBC655222 IKY655222 IUU655222 JEQ655222 JOM655222 JYI655222 KIE655222 KSA655222 LBW655222 LLS655222 LVO655222 MFK655222 MPG655222 MZC655222 NIY655222 NSU655222 OCQ655222 OMM655222 OWI655222 PGE655222 PQA655222 PZW655222 QJS655222 QTO655222 RDK655222 RNG655222 RXC655222 SGY655222 SQU655222 TAQ655222 TKM655222 TUI655222 UEE655222 UOA655222 UXW655222 VHS655222 VRO655222 WBK655222 WLG655222 WVC655222 A720758:K720758 IQ720758 SM720758 ACI720758 AME720758 AWA720758 BFW720758 BPS720758 BZO720758 CJK720758 CTG720758 DDC720758 DMY720758 DWU720758 EGQ720758 EQM720758 FAI720758 FKE720758 FUA720758 GDW720758 GNS720758 GXO720758 HHK720758 HRG720758 IBC720758 IKY720758 IUU720758 JEQ720758 JOM720758 JYI720758 KIE720758 KSA720758 LBW720758 LLS720758 LVO720758 MFK720758 MPG720758 MZC720758 NIY720758 NSU720758 OCQ720758 OMM720758 OWI720758 PGE720758 PQA720758 PZW720758 QJS720758 QTO720758 RDK720758 RNG720758 RXC720758 SGY720758 SQU720758 TAQ720758 TKM720758 TUI720758 UEE720758 UOA720758 UXW720758 VHS720758 VRO720758 WBK720758 WLG720758 WVC720758 A786294:K786294 IQ786294 SM786294 ACI786294 AME786294 AWA786294 BFW786294 BPS786294 BZO786294 CJK786294 CTG786294 DDC786294 DMY786294 DWU786294 EGQ786294 EQM786294 FAI786294 FKE786294 FUA786294 GDW786294 GNS786294 GXO786294 HHK786294 HRG786294 IBC786294 IKY786294 IUU786294 JEQ786294 JOM786294 JYI786294 KIE786294 KSA786294 LBW786294 LLS786294 LVO786294 MFK786294 MPG786294 MZC786294 NIY786294 NSU786294 OCQ786294 OMM786294 OWI786294 PGE786294 PQA786294 PZW786294 QJS786294 QTO786294 RDK786294 RNG786294 RXC786294 SGY786294 SQU786294 TAQ786294 TKM786294 TUI786294 UEE786294 UOA786294 UXW786294 VHS786294 VRO786294 WBK786294 WLG786294 WVC786294 A851830:K851830 IQ851830 SM851830 ACI851830 AME851830 AWA851830 BFW851830 BPS851830 BZO851830 CJK851830 CTG851830 DDC851830 DMY851830 DWU851830 EGQ851830 EQM851830 FAI851830 FKE851830 FUA851830 GDW851830 GNS851830 GXO851830 HHK851830 HRG851830 IBC851830 IKY851830 IUU851830 JEQ851830 JOM851830 JYI851830 KIE851830 KSA851830 LBW851830 LLS851830 LVO851830 MFK851830 MPG851830 MZC851830 NIY851830 NSU851830 OCQ851830 OMM851830 OWI851830 PGE851830 PQA851830 PZW851830 QJS851830 QTO851830 RDK851830 RNG851830 RXC851830 SGY851830 SQU851830 TAQ851830 TKM851830 TUI851830 UEE851830 UOA851830 UXW851830 VHS851830 VRO851830 WBK851830 WLG851830 WVC851830 A917366:K917366 IQ917366 SM917366 ACI917366 AME917366 AWA917366 BFW917366 BPS917366 BZO917366 CJK917366 CTG917366 DDC917366 DMY917366 DWU917366 EGQ917366 EQM917366 FAI917366 FKE917366 FUA917366 GDW917366 GNS917366 GXO917366 HHK917366 HRG917366 IBC917366 IKY917366 IUU917366 JEQ917366 JOM917366 JYI917366 KIE917366 KSA917366 LBW917366 LLS917366 LVO917366 MFK917366 MPG917366 MZC917366 NIY917366 NSU917366 OCQ917366 OMM917366 OWI917366 PGE917366 PQA917366 PZW917366 QJS917366 QTO917366 RDK917366 RNG917366 RXC917366 SGY917366 SQU917366 TAQ917366 TKM917366 TUI917366 UEE917366 UOA917366 UXW917366 VHS917366 VRO917366 WBK917366 WLG917366 WVC917366 A982902:K982902 IQ982902 SM982902 ACI982902 AME982902 AWA982902 BFW982902 BPS982902 BZO982902 CJK982902 CTG982902 DDC982902 DMY982902 DWU982902 EGQ982902 EQM982902 FAI982902 FKE982902 FUA982902 GDW982902 GNS982902 GXO982902 HHK982902 HRG982902 IBC982902 IKY982902 IUU982902 JEQ982902 JOM982902 JYI982902 KIE982902 KSA982902 LBW982902 LLS982902 LVO982902 MFK982902 MPG982902 MZC982902 NIY982902 NSU982902 OCQ982902 OMM982902 OWI982902 PGE982902 PQA982902 PZW982902 QJS982902 QTO982902 RDK982902 RNG982902 RXC982902 SGY982902 SQU982902 TAQ982902 TKM982902 TUI982902 UEE982902 UOA982902 UXW982902 VHS982902 VRO982902 WBK982902 WLG982902 WVC982902 A65372:K65372 IQ65372 SM65372 ACI65372 AME65372 AWA65372 BFW65372 BPS65372 BZO65372 CJK65372 CTG65372 DDC65372 DMY65372 DWU65372 EGQ65372 EQM65372 FAI65372 FKE65372 FUA65372 GDW65372 GNS65372 GXO65372 HHK65372 HRG65372 IBC65372 IKY65372 IUU65372 JEQ65372 JOM65372 JYI65372 KIE65372 KSA65372 LBW65372 LLS65372 LVO65372 MFK65372 MPG65372 MZC65372 NIY65372 NSU65372 OCQ65372 OMM65372 OWI65372 PGE65372 PQA65372 PZW65372 QJS65372 QTO65372 RDK65372 RNG65372 RXC65372 SGY65372 SQU65372 TAQ65372 TKM65372 TUI65372 UEE65372 UOA65372 UXW65372 VHS65372 VRO65372 WBK65372 WLG65372 WVC65372 A130908:K130908 IQ130908 SM130908 ACI130908 AME130908 AWA130908 BFW130908 BPS130908 BZO130908 CJK130908 CTG130908 DDC130908 DMY130908 DWU130908 EGQ130908 EQM130908 FAI130908 FKE130908 FUA130908 GDW130908 GNS130908 GXO130908 HHK130908 HRG130908 IBC130908 IKY130908 IUU130908 JEQ130908 JOM130908 JYI130908 KIE130908 KSA130908 LBW130908 LLS130908 LVO130908 MFK130908 MPG130908 MZC130908 NIY130908 NSU130908 OCQ130908 OMM130908 OWI130908 PGE130908 PQA130908 PZW130908 QJS130908 QTO130908 RDK130908 RNG130908 RXC130908 SGY130908 SQU130908 TAQ130908 TKM130908 TUI130908 UEE130908 UOA130908 UXW130908 VHS130908 VRO130908 WBK130908 WLG130908 WVC130908 A196444:K196444 IQ196444 SM196444 ACI196444 AME196444 AWA196444 BFW196444 BPS196444 BZO196444 CJK196444 CTG196444 DDC196444 DMY196444 DWU196444 EGQ196444 EQM196444 FAI196444 FKE196444 FUA196444 GDW196444 GNS196444 GXO196444 HHK196444 HRG196444 IBC196444 IKY196444 IUU196444 JEQ196444 JOM196444 JYI196444 KIE196444 KSA196444 LBW196444 LLS196444 LVO196444 MFK196444 MPG196444 MZC196444 NIY196444 NSU196444 OCQ196444 OMM196444 OWI196444 PGE196444 PQA196444 PZW196444 QJS196444 QTO196444 RDK196444 RNG196444 RXC196444 SGY196444 SQU196444 TAQ196444 TKM196444 TUI196444 UEE196444 UOA196444 UXW196444 VHS196444 VRO196444 WBK196444 WLG196444 WVC196444 A261980:K261980 IQ261980 SM261980 ACI261980 AME261980 AWA261980 BFW261980 BPS261980 BZO261980 CJK261980 CTG261980 DDC261980 DMY261980 DWU261980 EGQ261980 EQM261980 FAI261980 FKE261980 FUA261980 GDW261980 GNS261980 GXO261980 HHK261980 HRG261980 IBC261980 IKY261980 IUU261980 JEQ261980 JOM261980 JYI261980 KIE261980 KSA261980 LBW261980 LLS261980 LVO261980 MFK261980 MPG261980 MZC261980 NIY261980 NSU261980 OCQ261980 OMM261980 OWI261980 PGE261980 PQA261980 PZW261980 QJS261980 QTO261980 RDK261980 RNG261980 RXC261980 SGY261980 SQU261980 TAQ261980 TKM261980 TUI261980 UEE261980 UOA261980 UXW261980 VHS261980 VRO261980 WBK261980 WLG261980 WVC261980 A327516:K327516 IQ327516 SM327516 ACI327516 AME327516 AWA327516 BFW327516 BPS327516 BZO327516 CJK327516 CTG327516 DDC327516 DMY327516 DWU327516 EGQ327516 EQM327516 FAI327516 FKE327516 FUA327516 GDW327516 GNS327516 GXO327516 HHK327516 HRG327516 IBC327516 IKY327516 IUU327516 JEQ327516 JOM327516 JYI327516 KIE327516 KSA327516 LBW327516 LLS327516 LVO327516 MFK327516 MPG327516 MZC327516 NIY327516 NSU327516 OCQ327516 OMM327516 OWI327516 PGE327516 PQA327516 PZW327516 QJS327516 QTO327516 RDK327516 RNG327516 RXC327516 SGY327516 SQU327516 TAQ327516 TKM327516 TUI327516 UEE327516 UOA327516 UXW327516 VHS327516 VRO327516 WBK327516 WLG327516 WVC327516 A393052:K393052 IQ393052 SM393052 ACI393052 AME393052 AWA393052 BFW393052 BPS393052 BZO393052 CJK393052 CTG393052 DDC393052 DMY393052 DWU393052 EGQ393052 EQM393052 FAI393052 FKE393052 FUA393052 GDW393052 GNS393052 GXO393052 HHK393052 HRG393052 IBC393052 IKY393052 IUU393052 JEQ393052 JOM393052 JYI393052 KIE393052 KSA393052 LBW393052 LLS393052 LVO393052 MFK393052 MPG393052 MZC393052 NIY393052 NSU393052 OCQ393052 OMM393052 OWI393052 PGE393052 PQA393052 PZW393052 QJS393052 QTO393052 RDK393052 RNG393052 RXC393052 SGY393052 SQU393052 TAQ393052 TKM393052 TUI393052 UEE393052 UOA393052 UXW393052 VHS393052 VRO393052 WBK393052 WLG393052 WVC393052 A458588:K458588 IQ458588 SM458588 ACI458588 AME458588 AWA458588 BFW458588 BPS458588 BZO458588 CJK458588 CTG458588 DDC458588 DMY458588 DWU458588 EGQ458588 EQM458588 FAI458588 FKE458588 FUA458588 GDW458588 GNS458588 GXO458588 HHK458588 HRG458588 IBC458588 IKY458588 IUU458588 JEQ458588 JOM458588 JYI458588 KIE458588 KSA458588 LBW458588 LLS458588 LVO458588 MFK458588 MPG458588 MZC458588 NIY458588 NSU458588 OCQ458588 OMM458588 OWI458588 PGE458588 PQA458588 PZW458588 QJS458588 QTO458588 RDK458588 RNG458588 RXC458588 SGY458588 SQU458588 TAQ458588 TKM458588 TUI458588 UEE458588 UOA458588 UXW458588 VHS458588 VRO458588 WBK458588 WLG458588 WVC458588 A524124:K524124 IQ524124 SM524124 ACI524124 AME524124 AWA524124 BFW524124 BPS524124 BZO524124 CJK524124 CTG524124 DDC524124 DMY524124 DWU524124 EGQ524124 EQM524124 FAI524124 FKE524124 FUA524124 GDW524124 GNS524124 GXO524124 HHK524124 HRG524124 IBC524124 IKY524124 IUU524124 JEQ524124 JOM524124 JYI524124 KIE524124 KSA524124 LBW524124 LLS524124 LVO524124 MFK524124 MPG524124 MZC524124 NIY524124 NSU524124 OCQ524124 OMM524124 OWI524124 PGE524124 PQA524124 PZW524124 QJS524124 QTO524124 RDK524124 RNG524124 RXC524124 SGY524124 SQU524124 TAQ524124 TKM524124 TUI524124 UEE524124 UOA524124 UXW524124 VHS524124 VRO524124 WBK524124 WLG524124 WVC524124 A589660:K589660 IQ589660 SM589660 ACI589660 AME589660 AWA589660 BFW589660 BPS589660 BZO589660 CJK589660 CTG589660 DDC589660 DMY589660 DWU589660 EGQ589660 EQM589660 FAI589660 FKE589660 FUA589660 GDW589660 GNS589660 GXO589660 HHK589660 HRG589660 IBC589660 IKY589660 IUU589660 JEQ589660 JOM589660 JYI589660 KIE589660 KSA589660 LBW589660 LLS589660 LVO589660 MFK589660 MPG589660 MZC589660 NIY589660 NSU589660 OCQ589660 OMM589660 OWI589660 PGE589660 PQA589660 PZW589660 QJS589660 QTO589660 RDK589660 RNG589660 RXC589660 SGY589660 SQU589660 TAQ589660 TKM589660 TUI589660 UEE589660 UOA589660 UXW589660 VHS589660 VRO589660 WBK589660 WLG589660 WVC589660 A655196:K655196 IQ655196 SM655196 ACI655196 AME655196 AWA655196 BFW655196 BPS655196 BZO655196 CJK655196 CTG655196 DDC655196 DMY655196 DWU655196 EGQ655196 EQM655196 FAI655196 FKE655196 FUA655196 GDW655196 GNS655196 GXO655196 HHK655196 HRG655196 IBC655196 IKY655196 IUU655196 JEQ655196 JOM655196 JYI655196 KIE655196 KSA655196 LBW655196 LLS655196 LVO655196 MFK655196 MPG655196 MZC655196 NIY655196 NSU655196 OCQ655196 OMM655196 OWI655196 PGE655196 PQA655196 PZW655196 QJS655196 QTO655196 RDK655196 RNG655196 RXC655196 SGY655196 SQU655196 TAQ655196 TKM655196 TUI655196 UEE655196 UOA655196 UXW655196 VHS655196 VRO655196 WBK655196 WLG655196 WVC655196 A720732:K720732 IQ720732 SM720732 ACI720732 AME720732 AWA720732 BFW720732 BPS720732 BZO720732 CJK720732 CTG720732 DDC720732 DMY720732 DWU720732 EGQ720732 EQM720732 FAI720732 FKE720732 FUA720732 GDW720732 GNS720732 GXO720732 HHK720732 HRG720732 IBC720732 IKY720732 IUU720732 JEQ720732 JOM720732 JYI720732 KIE720732 KSA720732 LBW720732 LLS720732 LVO720732 MFK720732 MPG720732 MZC720732 NIY720732 NSU720732 OCQ720732 OMM720732 OWI720732 PGE720732 PQA720732 PZW720732 QJS720732 QTO720732 RDK720732 RNG720732 RXC720732 SGY720732 SQU720732 TAQ720732 TKM720732 TUI720732 UEE720732 UOA720732 UXW720732 VHS720732 VRO720732 WBK720732 WLG720732 WVC720732 A786268:K786268 IQ786268 SM786268 ACI786268 AME786268 AWA786268 BFW786268 BPS786268 BZO786268 CJK786268 CTG786268 DDC786268 DMY786268 DWU786268 EGQ786268 EQM786268 FAI786268 FKE786268 FUA786268 GDW786268 GNS786268 GXO786268 HHK786268 HRG786268 IBC786268 IKY786268 IUU786268 JEQ786268 JOM786268 JYI786268 KIE786268 KSA786268 LBW786268 LLS786268 LVO786268 MFK786268 MPG786268 MZC786268 NIY786268 NSU786268 OCQ786268 OMM786268 OWI786268 PGE786268 PQA786268 PZW786268 QJS786268 QTO786268 RDK786268 RNG786268 RXC786268 SGY786268 SQU786268 TAQ786268 TKM786268 TUI786268 UEE786268 UOA786268 UXW786268 VHS786268 VRO786268 WBK786268 WLG786268 WVC786268 A851804:K851804 IQ851804 SM851804 ACI851804 AME851804 AWA851804 BFW851804 BPS851804 BZO851804 CJK851804 CTG851804 DDC851804 DMY851804 DWU851804 EGQ851804 EQM851804 FAI851804 FKE851804 FUA851804 GDW851804 GNS851804 GXO851804 HHK851804 HRG851804 IBC851804 IKY851804 IUU851804 JEQ851804 JOM851804 JYI851804 KIE851804 KSA851804 LBW851804 LLS851804 LVO851804 MFK851804 MPG851804 MZC851804 NIY851804 NSU851804 OCQ851804 OMM851804 OWI851804 PGE851804 PQA851804 PZW851804 QJS851804 QTO851804 RDK851804 RNG851804 RXC851804 SGY851804 SQU851804 TAQ851804 TKM851804 TUI851804 UEE851804 UOA851804 UXW851804 VHS851804 VRO851804 WBK851804 WLG851804 WVC851804 A917340:K917340 IQ917340 SM917340 ACI917340 AME917340 AWA917340 BFW917340 BPS917340 BZO917340 CJK917340 CTG917340 DDC917340 DMY917340 DWU917340 EGQ917340 EQM917340 FAI917340 FKE917340 FUA917340 GDW917340 GNS917340 GXO917340 HHK917340 HRG917340 IBC917340 IKY917340 IUU917340 JEQ917340 JOM917340 JYI917340 KIE917340 KSA917340 LBW917340 LLS917340 LVO917340 MFK917340 MPG917340 MZC917340 NIY917340 NSU917340 OCQ917340 OMM917340 OWI917340 PGE917340 PQA917340 PZW917340 QJS917340 QTO917340 RDK917340 RNG917340 RXC917340 SGY917340 SQU917340 TAQ917340 TKM917340 TUI917340 UEE917340 UOA917340 UXW917340 VHS917340 VRO917340 WBK917340 WLG917340 WVC917340 A982876:K982876 IQ982876 SM982876 ACI982876 AME982876 AWA982876 BFW982876 BPS982876 BZO982876 CJK982876 CTG982876 DDC982876 DMY982876 DWU982876 EGQ982876 EQM982876 FAI982876 FKE982876 FUA982876 GDW982876 GNS982876 GXO982876 HHK982876 HRG982876 IBC982876 IKY982876 IUU982876 JEQ982876 JOM982876 JYI982876 KIE982876 KSA982876 LBW982876 LLS982876 LVO982876 MFK982876 MPG982876 MZC982876 NIY982876 NSU982876 OCQ982876 OMM982876 OWI982876 PGE982876 PQA982876 PZW982876 QJS982876 QTO982876 RDK982876 RNG982876 RXC982876 SGY982876 SQU982876 TAQ982876 TKM982876 TUI982876 UEE982876 UOA982876 UXW982876 VHS982876 VRO982876 WBK982876 WLG982876">
      <formula1>#REF!</formula1>
    </dataValidation>
    <dataValidation type="list" allowBlank="1" showInputMessage="1" showErrorMessage="1" sqref="K16:K85">
      <formula1>$AH$16:$AH$20</formula1>
    </dataValidation>
    <dataValidation type="decimal" operator="greaterThanOrEqual" allowBlank="1" showInputMessage="1" showErrorMessage="1" sqref="O16:O85">
      <formula1>0</formula1>
    </dataValidation>
  </dataValidations>
  <printOptions horizontalCentered="1" verticalCentered="1"/>
  <pageMargins left="0" right="0" top="0.75" bottom="0" header="0.3" footer="0"/>
  <pageSetup scale="43" fitToHeight="0"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29"/>
  <sheetViews>
    <sheetView view="pageBreakPreview" topLeftCell="A4" zoomScale="90" zoomScaleNormal="80" zoomScaleSheetLayoutView="90" workbookViewId="0">
      <selection activeCell="O18" sqref="O18"/>
    </sheetView>
  </sheetViews>
  <sheetFormatPr defaultRowHeight="13.8"/>
  <cols>
    <col min="1" max="1" width="7.5546875" style="349" customWidth="1"/>
    <col min="2" max="2" width="15.33203125" style="349" customWidth="1"/>
    <col min="3" max="3" width="10.33203125" style="349" customWidth="1"/>
    <col min="4" max="4" width="10.88671875" style="349" customWidth="1"/>
    <col min="5" max="5" width="11.109375" style="349" customWidth="1"/>
    <col min="6" max="9" width="19" style="349" customWidth="1"/>
    <col min="10" max="10" width="63.88671875" style="508" customWidth="1"/>
    <col min="11" max="11" width="9" style="349" customWidth="1"/>
    <col min="12" max="12" width="11.44140625" style="349" customWidth="1"/>
    <col min="13" max="13" width="13.33203125" style="349" customWidth="1"/>
    <col min="14" max="14" width="12.5546875" style="348" customWidth="1"/>
    <col min="15" max="258" width="9.109375" style="348"/>
    <col min="259" max="259" width="13" style="348" customWidth="1"/>
    <col min="260" max="260" width="37.6640625" style="348" customWidth="1"/>
    <col min="261" max="261" width="8.6640625" style="348" customWidth="1"/>
    <col min="262" max="262" width="9" style="348" customWidth="1"/>
    <col min="263" max="263" width="20.109375" style="348" customWidth="1"/>
    <col min="264" max="264" width="19.44140625" style="348" customWidth="1"/>
    <col min="265" max="514" width="9.109375" style="348"/>
    <col min="515" max="515" width="13" style="348" customWidth="1"/>
    <col min="516" max="516" width="37.6640625" style="348" customWidth="1"/>
    <col min="517" max="517" width="8.6640625" style="348" customWidth="1"/>
    <col min="518" max="518" width="9" style="348" customWidth="1"/>
    <col min="519" max="519" width="20.109375" style="348" customWidth="1"/>
    <col min="520" max="520" width="19.44140625" style="348" customWidth="1"/>
    <col min="521" max="770" width="9.109375" style="348"/>
    <col min="771" max="771" width="13" style="348" customWidth="1"/>
    <col min="772" max="772" width="37.6640625" style="348" customWidth="1"/>
    <col min="773" max="773" width="8.6640625" style="348" customWidth="1"/>
    <col min="774" max="774" width="9" style="348" customWidth="1"/>
    <col min="775" max="775" width="20.109375" style="348" customWidth="1"/>
    <col min="776" max="776" width="19.44140625" style="348" customWidth="1"/>
    <col min="777" max="1026" width="9.109375" style="348"/>
    <col min="1027" max="1027" width="13" style="348" customWidth="1"/>
    <col min="1028" max="1028" width="37.6640625" style="348" customWidth="1"/>
    <col min="1029" max="1029" width="8.6640625" style="348" customWidth="1"/>
    <col min="1030" max="1030" width="9" style="348" customWidth="1"/>
    <col min="1031" max="1031" width="20.109375" style="348" customWidth="1"/>
    <col min="1032" max="1032" width="19.44140625" style="348" customWidth="1"/>
    <col min="1033" max="1282" width="9.109375" style="348"/>
    <col min="1283" max="1283" width="13" style="348" customWidth="1"/>
    <col min="1284" max="1284" width="37.6640625" style="348" customWidth="1"/>
    <col min="1285" max="1285" width="8.6640625" style="348" customWidth="1"/>
    <col min="1286" max="1286" width="9" style="348" customWidth="1"/>
    <col min="1287" max="1287" width="20.109375" style="348" customWidth="1"/>
    <col min="1288" max="1288" width="19.44140625" style="348" customWidth="1"/>
    <col min="1289" max="1538" width="9.109375" style="348"/>
    <col min="1539" max="1539" width="13" style="348" customWidth="1"/>
    <col min="1540" max="1540" width="37.6640625" style="348" customWidth="1"/>
    <col min="1541" max="1541" width="8.6640625" style="348" customWidth="1"/>
    <col min="1542" max="1542" width="9" style="348" customWidth="1"/>
    <col min="1543" max="1543" width="20.109375" style="348" customWidth="1"/>
    <col min="1544" max="1544" width="19.44140625" style="348" customWidth="1"/>
    <col min="1545" max="1794" width="9.109375" style="348"/>
    <col min="1795" max="1795" width="13" style="348" customWidth="1"/>
    <col min="1796" max="1796" width="37.6640625" style="348" customWidth="1"/>
    <col min="1797" max="1797" width="8.6640625" style="348" customWidth="1"/>
    <col min="1798" max="1798" width="9" style="348" customWidth="1"/>
    <col min="1799" max="1799" width="20.109375" style="348" customWidth="1"/>
    <col min="1800" max="1800" width="19.44140625" style="348" customWidth="1"/>
    <col min="1801" max="2050" width="9.109375" style="348"/>
    <col min="2051" max="2051" width="13" style="348" customWidth="1"/>
    <col min="2052" max="2052" width="37.6640625" style="348" customWidth="1"/>
    <col min="2053" max="2053" width="8.6640625" style="348" customWidth="1"/>
    <col min="2054" max="2054" width="9" style="348" customWidth="1"/>
    <col min="2055" max="2055" width="20.109375" style="348" customWidth="1"/>
    <col min="2056" max="2056" width="19.44140625" style="348" customWidth="1"/>
    <col min="2057" max="2306" width="9.109375" style="348"/>
    <col min="2307" max="2307" width="13" style="348" customWidth="1"/>
    <col min="2308" max="2308" width="37.6640625" style="348" customWidth="1"/>
    <col min="2309" max="2309" width="8.6640625" style="348" customWidth="1"/>
    <col min="2310" max="2310" width="9" style="348" customWidth="1"/>
    <col min="2311" max="2311" width="20.109375" style="348" customWidth="1"/>
    <col min="2312" max="2312" width="19.44140625" style="348" customWidth="1"/>
    <col min="2313" max="2562" width="9.109375" style="348"/>
    <col min="2563" max="2563" width="13" style="348" customWidth="1"/>
    <col min="2564" max="2564" width="37.6640625" style="348" customWidth="1"/>
    <col min="2565" max="2565" width="8.6640625" style="348" customWidth="1"/>
    <col min="2566" max="2566" width="9" style="348" customWidth="1"/>
    <col min="2567" max="2567" width="20.109375" style="348" customWidth="1"/>
    <col min="2568" max="2568" width="19.44140625" style="348" customWidth="1"/>
    <col min="2569" max="2818" width="9.109375" style="348"/>
    <col min="2819" max="2819" width="13" style="348" customWidth="1"/>
    <col min="2820" max="2820" width="37.6640625" style="348" customWidth="1"/>
    <col min="2821" max="2821" width="8.6640625" style="348" customWidth="1"/>
    <col min="2822" max="2822" width="9" style="348" customWidth="1"/>
    <col min="2823" max="2823" width="20.109375" style="348" customWidth="1"/>
    <col min="2824" max="2824" width="19.44140625" style="348" customWidth="1"/>
    <col min="2825" max="3074" width="9.109375" style="348"/>
    <col min="3075" max="3075" width="13" style="348" customWidth="1"/>
    <col min="3076" max="3076" width="37.6640625" style="348" customWidth="1"/>
    <col min="3077" max="3077" width="8.6640625" style="348" customWidth="1"/>
    <col min="3078" max="3078" width="9" style="348" customWidth="1"/>
    <col min="3079" max="3079" width="20.109375" style="348" customWidth="1"/>
    <col min="3080" max="3080" width="19.44140625" style="348" customWidth="1"/>
    <col min="3081" max="3330" width="9.109375" style="348"/>
    <col min="3331" max="3331" width="13" style="348" customWidth="1"/>
    <col min="3332" max="3332" width="37.6640625" style="348" customWidth="1"/>
    <col min="3333" max="3333" width="8.6640625" style="348" customWidth="1"/>
    <col min="3334" max="3334" width="9" style="348" customWidth="1"/>
    <col min="3335" max="3335" width="20.109375" style="348" customWidth="1"/>
    <col min="3336" max="3336" width="19.44140625" style="348" customWidth="1"/>
    <col min="3337" max="3586" width="9.109375" style="348"/>
    <col min="3587" max="3587" width="13" style="348" customWidth="1"/>
    <col min="3588" max="3588" width="37.6640625" style="348" customWidth="1"/>
    <col min="3589" max="3589" width="8.6640625" style="348" customWidth="1"/>
    <col min="3590" max="3590" width="9" style="348" customWidth="1"/>
    <col min="3591" max="3591" width="20.109375" style="348" customWidth="1"/>
    <col min="3592" max="3592" width="19.44140625" style="348" customWidth="1"/>
    <col min="3593" max="3842" width="9.109375" style="348"/>
    <col min="3843" max="3843" width="13" style="348" customWidth="1"/>
    <col min="3844" max="3844" width="37.6640625" style="348" customWidth="1"/>
    <col min="3845" max="3845" width="8.6640625" style="348" customWidth="1"/>
    <col min="3846" max="3846" width="9" style="348" customWidth="1"/>
    <col min="3847" max="3847" width="20.109375" style="348" customWidth="1"/>
    <col min="3848" max="3848" width="19.44140625" style="348" customWidth="1"/>
    <col min="3849" max="4098" width="9.109375" style="348"/>
    <col min="4099" max="4099" width="13" style="348" customWidth="1"/>
    <col min="4100" max="4100" width="37.6640625" style="348" customWidth="1"/>
    <col min="4101" max="4101" width="8.6640625" style="348" customWidth="1"/>
    <col min="4102" max="4102" width="9" style="348" customWidth="1"/>
    <col min="4103" max="4103" width="20.109375" style="348" customWidth="1"/>
    <col min="4104" max="4104" width="19.44140625" style="348" customWidth="1"/>
    <col min="4105" max="4354" width="9.109375" style="348"/>
    <col min="4355" max="4355" width="13" style="348" customWidth="1"/>
    <col min="4356" max="4356" width="37.6640625" style="348" customWidth="1"/>
    <col min="4357" max="4357" width="8.6640625" style="348" customWidth="1"/>
    <col min="4358" max="4358" width="9" style="348" customWidth="1"/>
    <col min="4359" max="4359" width="20.109375" style="348" customWidth="1"/>
    <col min="4360" max="4360" width="19.44140625" style="348" customWidth="1"/>
    <col min="4361" max="4610" width="9.109375" style="348"/>
    <col min="4611" max="4611" width="13" style="348" customWidth="1"/>
    <col min="4612" max="4612" width="37.6640625" style="348" customWidth="1"/>
    <col min="4613" max="4613" width="8.6640625" style="348" customWidth="1"/>
    <col min="4614" max="4614" width="9" style="348" customWidth="1"/>
    <col min="4615" max="4615" width="20.109375" style="348" customWidth="1"/>
    <col min="4616" max="4616" width="19.44140625" style="348" customWidth="1"/>
    <col min="4617" max="4866" width="9.109375" style="348"/>
    <col min="4867" max="4867" width="13" style="348" customWidth="1"/>
    <col min="4868" max="4868" width="37.6640625" style="348" customWidth="1"/>
    <col min="4869" max="4869" width="8.6640625" style="348" customWidth="1"/>
    <col min="4870" max="4870" width="9" style="348" customWidth="1"/>
    <col min="4871" max="4871" width="20.109375" style="348" customWidth="1"/>
    <col min="4872" max="4872" width="19.44140625" style="348" customWidth="1"/>
    <col min="4873" max="5122" width="9.109375" style="348"/>
    <col min="5123" max="5123" width="13" style="348" customWidth="1"/>
    <col min="5124" max="5124" width="37.6640625" style="348" customWidth="1"/>
    <col min="5125" max="5125" width="8.6640625" style="348" customWidth="1"/>
    <col min="5126" max="5126" width="9" style="348" customWidth="1"/>
    <col min="5127" max="5127" width="20.109375" style="348" customWidth="1"/>
    <col min="5128" max="5128" width="19.44140625" style="348" customWidth="1"/>
    <col min="5129" max="5378" width="9.109375" style="348"/>
    <col min="5379" max="5379" width="13" style="348" customWidth="1"/>
    <col min="5380" max="5380" width="37.6640625" style="348" customWidth="1"/>
    <col min="5381" max="5381" width="8.6640625" style="348" customWidth="1"/>
    <col min="5382" max="5382" width="9" style="348" customWidth="1"/>
    <col min="5383" max="5383" width="20.109375" style="348" customWidth="1"/>
    <col min="5384" max="5384" width="19.44140625" style="348" customWidth="1"/>
    <col min="5385" max="5634" width="9.109375" style="348"/>
    <col min="5635" max="5635" width="13" style="348" customWidth="1"/>
    <col min="5636" max="5636" width="37.6640625" style="348" customWidth="1"/>
    <col min="5637" max="5637" width="8.6640625" style="348" customWidth="1"/>
    <col min="5638" max="5638" width="9" style="348" customWidth="1"/>
    <col min="5639" max="5639" width="20.109375" style="348" customWidth="1"/>
    <col min="5640" max="5640" width="19.44140625" style="348" customWidth="1"/>
    <col min="5641" max="5890" width="9.109375" style="348"/>
    <col min="5891" max="5891" width="13" style="348" customWidth="1"/>
    <col min="5892" max="5892" width="37.6640625" style="348" customWidth="1"/>
    <col min="5893" max="5893" width="8.6640625" style="348" customWidth="1"/>
    <col min="5894" max="5894" width="9" style="348" customWidth="1"/>
    <col min="5895" max="5895" width="20.109375" style="348" customWidth="1"/>
    <col min="5896" max="5896" width="19.44140625" style="348" customWidth="1"/>
    <col min="5897" max="6146" width="9.109375" style="348"/>
    <col min="6147" max="6147" width="13" style="348" customWidth="1"/>
    <col min="6148" max="6148" width="37.6640625" style="348" customWidth="1"/>
    <col min="6149" max="6149" width="8.6640625" style="348" customWidth="1"/>
    <col min="6150" max="6150" width="9" style="348" customWidth="1"/>
    <col min="6151" max="6151" width="20.109375" style="348" customWidth="1"/>
    <col min="6152" max="6152" width="19.44140625" style="348" customWidth="1"/>
    <col min="6153" max="6402" width="9.109375" style="348"/>
    <col min="6403" max="6403" width="13" style="348" customWidth="1"/>
    <col min="6404" max="6404" width="37.6640625" style="348" customWidth="1"/>
    <col min="6405" max="6405" width="8.6640625" style="348" customWidth="1"/>
    <col min="6406" max="6406" width="9" style="348" customWidth="1"/>
    <col min="6407" max="6407" width="20.109375" style="348" customWidth="1"/>
    <col min="6408" max="6408" width="19.44140625" style="348" customWidth="1"/>
    <col min="6409" max="6658" width="9.109375" style="348"/>
    <col min="6659" max="6659" width="13" style="348" customWidth="1"/>
    <col min="6660" max="6660" width="37.6640625" style="348" customWidth="1"/>
    <col min="6661" max="6661" width="8.6640625" style="348" customWidth="1"/>
    <col min="6662" max="6662" width="9" style="348" customWidth="1"/>
    <col min="6663" max="6663" width="20.109375" style="348" customWidth="1"/>
    <col min="6664" max="6664" width="19.44140625" style="348" customWidth="1"/>
    <col min="6665" max="6914" width="9.109375" style="348"/>
    <col min="6915" max="6915" width="13" style="348" customWidth="1"/>
    <col min="6916" max="6916" width="37.6640625" style="348" customWidth="1"/>
    <col min="6917" max="6917" width="8.6640625" style="348" customWidth="1"/>
    <col min="6918" max="6918" width="9" style="348" customWidth="1"/>
    <col min="6919" max="6919" width="20.109375" style="348" customWidth="1"/>
    <col min="6920" max="6920" width="19.44140625" style="348" customWidth="1"/>
    <col min="6921" max="7170" width="9.109375" style="348"/>
    <col min="7171" max="7171" width="13" style="348" customWidth="1"/>
    <col min="7172" max="7172" width="37.6640625" style="348" customWidth="1"/>
    <col min="7173" max="7173" width="8.6640625" style="348" customWidth="1"/>
    <col min="7174" max="7174" width="9" style="348" customWidth="1"/>
    <col min="7175" max="7175" width="20.109375" style="348" customWidth="1"/>
    <col min="7176" max="7176" width="19.44140625" style="348" customWidth="1"/>
    <col min="7177" max="7426" width="9.109375" style="348"/>
    <col min="7427" max="7427" width="13" style="348" customWidth="1"/>
    <col min="7428" max="7428" width="37.6640625" style="348" customWidth="1"/>
    <col min="7429" max="7429" width="8.6640625" style="348" customWidth="1"/>
    <col min="7430" max="7430" width="9" style="348" customWidth="1"/>
    <col min="7431" max="7431" width="20.109375" style="348" customWidth="1"/>
    <col min="7432" max="7432" width="19.44140625" style="348" customWidth="1"/>
    <col min="7433" max="7682" width="9.109375" style="348"/>
    <col min="7683" max="7683" width="13" style="348" customWidth="1"/>
    <col min="7684" max="7684" width="37.6640625" style="348" customWidth="1"/>
    <col min="7685" max="7685" width="8.6640625" style="348" customWidth="1"/>
    <col min="7686" max="7686" width="9" style="348" customWidth="1"/>
    <col min="7687" max="7687" width="20.109375" style="348" customWidth="1"/>
    <col min="7688" max="7688" width="19.44140625" style="348" customWidth="1"/>
    <col min="7689" max="7938" width="9.109375" style="348"/>
    <col min="7939" max="7939" width="13" style="348" customWidth="1"/>
    <col min="7940" max="7940" width="37.6640625" style="348" customWidth="1"/>
    <col min="7941" max="7941" width="8.6640625" style="348" customWidth="1"/>
    <col min="7942" max="7942" width="9" style="348" customWidth="1"/>
    <col min="7943" max="7943" width="20.109375" style="348" customWidth="1"/>
    <col min="7944" max="7944" width="19.44140625" style="348" customWidth="1"/>
    <col min="7945" max="8194" width="9.109375" style="348"/>
    <col min="8195" max="8195" width="13" style="348" customWidth="1"/>
    <col min="8196" max="8196" width="37.6640625" style="348" customWidth="1"/>
    <col min="8197" max="8197" width="8.6640625" style="348" customWidth="1"/>
    <col min="8198" max="8198" width="9" style="348" customWidth="1"/>
    <col min="8199" max="8199" width="20.109375" style="348" customWidth="1"/>
    <col min="8200" max="8200" width="19.44140625" style="348" customWidth="1"/>
    <col min="8201" max="8450" width="9.109375" style="348"/>
    <col min="8451" max="8451" width="13" style="348" customWidth="1"/>
    <col min="8452" max="8452" width="37.6640625" style="348" customWidth="1"/>
    <col min="8453" max="8453" width="8.6640625" style="348" customWidth="1"/>
    <col min="8454" max="8454" width="9" style="348" customWidth="1"/>
    <col min="8455" max="8455" width="20.109375" style="348" customWidth="1"/>
    <col min="8456" max="8456" width="19.44140625" style="348" customWidth="1"/>
    <col min="8457" max="8706" width="9.109375" style="348"/>
    <col min="8707" max="8707" width="13" style="348" customWidth="1"/>
    <col min="8708" max="8708" width="37.6640625" style="348" customWidth="1"/>
    <col min="8709" max="8709" width="8.6640625" style="348" customWidth="1"/>
    <col min="8710" max="8710" width="9" style="348" customWidth="1"/>
    <col min="8711" max="8711" width="20.109375" style="348" customWidth="1"/>
    <col min="8712" max="8712" width="19.44140625" style="348" customWidth="1"/>
    <col min="8713" max="8962" width="9.109375" style="348"/>
    <col min="8963" max="8963" width="13" style="348" customWidth="1"/>
    <col min="8964" max="8964" width="37.6640625" style="348" customWidth="1"/>
    <col min="8965" max="8965" width="8.6640625" style="348" customWidth="1"/>
    <col min="8966" max="8966" width="9" style="348" customWidth="1"/>
    <col min="8967" max="8967" width="20.109375" style="348" customWidth="1"/>
    <col min="8968" max="8968" width="19.44140625" style="348" customWidth="1"/>
    <col min="8969" max="9218" width="9.109375" style="348"/>
    <col min="9219" max="9219" width="13" style="348" customWidth="1"/>
    <col min="9220" max="9220" width="37.6640625" style="348" customWidth="1"/>
    <col min="9221" max="9221" width="8.6640625" style="348" customWidth="1"/>
    <col min="9222" max="9222" width="9" style="348" customWidth="1"/>
    <col min="9223" max="9223" width="20.109375" style="348" customWidth="1"/>
    <col min="9224" max="9224" width="19.44140625" style="348" customWidth="1"/>
    <col min="9225" max="9474" width="9.109375" style="348"/>
    <col min="9475" max="9475" width="13" style="348" customWidth="1"/>
    <col min="9476" max="9476" width="37.6640625" style="348" customWidth="1"/>
    <col min="9477" max="9477" width="8.6640625" style="348" customWidth="1"/>
    <col min="9478" max="9478" width="9" style="348" customWidth="1"/>
    <col min="9479" max="9479" width="20.109375" style="348" customWidth="1"/>
    <col min="9480" max="9480" width="19.44140625" style="348" customWidth="1"/>
    <col min="9481" max="9730" width="9.109375" style="348"/>
    <col min="9731" max="9731" width="13" style="348" customWidth="1"/>
    <col min="9732" max="9732" width="37.6640625" style="348" customWidth="1"/>
    <col min="9733" max="9733" width="8.6640625" style="348" customWidth="1"/>
    <col min="9734" max="9734" width="9" style="348" customWidth="1"/>
    <col min="9735" max="9735" width="20.109375" style="348" customWidth="1"/>
    <col min="9736" max="9736" width="19.44140625" style="348" customWidth="1"/>
    <col min="9737" max="9986" width="9.109375" style="348"/>
    <col min="9987" max="9987" width="13" style="348" customWidth="1"/>
    <col min="9988" max="9988" width="37.6640625" style="348" customWidth="1"/>
    <col min="9989" max="9989" width="8.6640625" style="348" customWidth="1"/>
    <col min="9990" max="9990" width="9" style="348" customWidth="1"/>
    <col min="9991" max="9991" width="20.109375" style="348" customWidth="1"/>
    <col min="9992" max="9992" width="19.44140625" style="348" customWidth="1"/>
    <col min="9993" max="10242" width="9.109375" style="348"/>
    <col min="10243" max="10243" width="13" style="348" customWidth="1"/>
    <col min="10244" max="10244" width="37.6640625" style="348" customWidth="1"/>
    <col min="10245" max="10245" width="8.6640625" style="348" customWidth="1"/>
    <col min="10246" max="10246" width="9" style="348" customWidth="1"/>
    <col min="10247" max="10247" width="20.109375" style="348" customWidth="1"/>
    <col min="10248" max="10248" width="19.44140625" style="348" customWidth="1"/>
    <col min="10249" max="10498" width="9.109375" style="348"/>
    <col min="10499" max="10499" width="13" style="348" customWidth="1"/>
    <col min="10500" max="10500" width="37.6640625" style="348" customWidth="1"/>
    <col min="10501" max="10501" width="8.6640625" style="348" customWidth="1"/>
    <col min="10502" max="10502" width="9" style="348" customWidth="1"/>
    <col min="10503" max="10503" width="20.109375" style="348" customWidth="1"/>
    <col min="10504" max="10504" width="19.44140625" style="348" customWidth="1"/>
    <col min="10505" max="10754" width="9.109375" style="348"/>
    <col min="10755" max="10755" width="13" style="348" customWidth="1"/>
    <col min="10756" max="10756" width="37.6640625" style="348" customWidth="1"/>
    <col min="10757" max="10757" width="8.6640625" style="348" customWidth="1"/>
    <col min="10758" max="10758" width="9" style="348" customWidth="1"/>
    <col min="10759" max="10759" width="20.109375" style="348" customWidth="1"/>
    <col min="10760" max="10760" width="19.44140625" style="348" customWidth="1"/>
    <col min="10761" max="11010" width="9.109375" style="348"/>
    <col min="11011" max="11011" width="13" style="348" customWidth="1"/>
    <col min="11012" max="11012" width="37.6640625" style="348" customWidth="1"/>
    <col min="11013" max="11013" width="8.6640625" style="348" customWidth="1"/>
    <col min="11014" max="11014" width="9" style="348" customWidth="1"/>
    <col min="11015" max="11015" width="20.109375" style="348" customWidth="1"/>
    <col min="11016" max="11016" width="19.44140625" style="348" customWidth="1"/>
    <col min="11017" max="11266" width="9.109375" style="348"/>
    <col min="11267" max="11267" width="13" style="348" customWidth="1"/>
    <col min="11268" max="11268" width="37.6640625" style="348" customWidth="1"/>
    <col min="11269" max="11269" width="8.6640625" style="348" customWidth="1"/>
    <col min="11270" max="11270" width="9" style="348" customWidth="1"/>
    <col min="11271" max="11271" width="20.109375" style="348" customWidth="1"/>
    <col min="11272" max="11272" width="19.44140625" style="348" customWidth="1"/>
    <col min="11273" max="11522" width="9.109375" style="348"/>
    <col min="11523" max="11523" width="13" style="348" customWidth="1"/>
    <col min="11524" max="11524" width="37.6640625" style="348" customWidth="1"/>
    <col min="11525" max="11525" width="8.6640625" style="348" customWidth="1"/>
    <col min="11526" max="11526" width="9" style="348" customWidth="1"/>
    <col min="11527" max="11527" width="20.109375" style="348" customWidth="1"/>
    <col min="11528" max="11528" width="19.44140625" style="348" customWidth="1"/>
    <col min="11529" max="11778" width="9.109375" style="348"/>
    <col min="11779" max="11779" width="13" style="348" customWidth="1"/>
    <col min="11780" max="11780" width="37.6640625" style="348" customWidth="1"/>
    <col min="11781" max="11781" width="8.6640625" style="348" customWidth="1"/>
    <col min="11782" max="11782" width="9" style="348" customWidth="1"/>
    <col min="11783" max="11783" width="20.109375" style="348" customWidth="1"/>
    <col min="11784" max="11784" width="19.44140625" style="348" customWidth="1"/>
    <col min="11785" max="12034" width="9.109375" style="348"/>
    <col min="12035" max="12035" width="13" style="348" customWidth="1"/>
    <col min="12036" max="12036" width="37.6640625" style="348" customWidth="1"/>
    <col min="12037" max="12037" width="8.6640625" style="348" customWidth="1"/>
    <col min="12038" max="12038" width="9" style="348" customWidth="1"/>
    <col min="12039" max="12039" width="20.109375" style="348" customWidth="1"/>
    <col min="12040" max="12040" width="19.44140625" style="348" customWidth="1"/>
    <col min="12041" max="12290" width="9.109375" style="348"/>
    <col min="12291" max="12291" width="13" style="348" customWidth="1"/>
    <col min="12292" max="12292" width="37.6640625" style="348" customWidth="1"/>
    <col min="12293" max="12293" width="8.6640625" style="348" customWidth="1"/>
    <col min="12294" max="12294" width="9" style="348" customWidth="1"/>
    <col min="12295" max="12295" width="20.109375" style="348" customWidth="1"/>
    <col min="12296" max="12296" width="19.44140625" style="348" customWidth="1"/>
    <col min="12297" max="12546" width="9.109375" style="348"/>
    <col min="12547" max="12547" width="13" style="348" customWidth="1"/>
    <col min="12548" max="12548" width="37.6640625" style="348" customWidth="1"/>
    <col min="12549" max="12549" width="8.6640625" style="348" customWidth="1"/>
    <col min="12550" max="12550" width="9" style="348" customWidth="1"/>
    <col min="12551" max="12551" width="20.109375" style="348" customWidth="1"/>
    <col min="12552" max="12552" width="19.44140625" style="348" customWidth="1"/>
    <col min="12553" max="12802" width="9.109375" style="348"/>
    <col min="12803" max="12803" width="13" style="348" customWidth="1"/>
    <col min="12804" max="12804" width="37.6640625" style="348" customWidth="1"/>
    <col min="12805" max="12805" width="8.6640625" style="348" customWidth="1"/>
    <col min="12806" max="12806" width="9" style="348" customWidth="1"/>
    <col min="12807" max="12807" width="20.109375" style="348" customWidth="1"/>
    <col min="12808" max="12808" width="19.44140625" style="348" customWidth="1"/>
    <col min="12809" max="13058" width="9.109375" style="348"/>
    <col min="13059" max="13059" width="13" style="348" customWidth="1"/>
    <col min="13060" max="13060" width="37.6640625" style="348" customWidth="1"/>
    <col min="13061" max="13061" width="8.6640625" style="348" customWidth="1"/>
    <col min="13062" max="13062" width="9" style="348" customWidth="1"/>
    <col min="13063" max="13063" width="20.109375" style="348" customWidth="1"/>
    <col min="13064" max="13064" width="19.44140625" style="348" customWidth="1"/>
    <col min="13065" max="13314" width="9.109375" style="348"/>
    <col min="13315" max="13315" width="13" style="348" customWidth="1"/>
    <col min="13316" max="13316" width="37.6640625" style="348" customWidth="1"/>
    <col min="13317" max="13317" width="8.6640625" style="348" customWidth="1"/>
    <col min="13318" max="13318" width="9" style="348" customWidth="1"/>
    <col min="13319" max="13319" width="20.109375" style="348" customWidth="1"/>
    <col min="13320" max="13320" width="19.44140625" style="348" customWidth="1"/>
    <col min="13321" max="13570" width="9.109375" style="348"/>
    <col min="13571" max="13571" width="13" style="348" customWidth="1"/>
    <col min="13572" max="13572" width="37.6640625" style="348" customWidth="1"/>
    <col min="13573" max="13573" width="8.6640625" style="348" customWidth="1"/>
    <col min="13574" max="13574" width="9" style="348" customWidth="1"/>
    <col min="13575" max="13575" width="20.109375" style="348" customWidth="1"/>
    <col min="13576" max="13576" width="19.44140625" style="348" customWidth="1"/>
    <col min="13577" max="13826" width="9.109375" style="348"/>
    <col min="13827" max="13827" width="13" style="348" customWidth="1"/>
    <col min="13828" max="13828" width="37.6640625" style="348" customWidth="1"/>
    <col min="13829" max="13829" width="8.6640625" style="348" customWidth="1"/>
    <col min="13830" max="13830" width="9" style="348" customWidth="1"/>
    <col min="13831" max="13831" width="20.109375" style="348" customWidth="1"/>
    <col min="13832" max="13832" width="19.44140625" style="348" customWidth="1"/>
    <col min="13833" max="14082" width="9.109375" style="348"/>
    <col min="14083" max="14083" width="13" style="348" customWidth="1"/>
    <col min="14084" max="14084" width="37.6640625" style="348" customWidth="1"/>
    <col min="14085" max="14085" width="8.6640625" style="348" customWidth="1"/>
    <col min="14086" max="14086" width="9" style="348" customWidth="1"/>
    <col min="14087" max="14087" width="20.109375" style="348" customWidth="1"/>
    <col min="14088" max="14088" width="19.44140625" style="348" customWidth="1"/>
    <col min="14089" max="14338" width="9.109375" style="348"/>
    <col min="14339" max="14339" width="13" style="348" customWidth="1"/>
    <col min="14340" max="14340" width="37.6640625" style="348" customWidth="1"/>
    <col min="14341" max="14341" width="8.6640625" style="348" customWidth="1"/>
    <col min="14342" max="14342" width="9" style="348" customWidth="1"/>
    <col min="14343" max="14343" width="20.109375" style="348" customWidth="1"/>
    <col min="14344" max="14344" width="19.44140625" style="348" customWidth="1"/>
    <col min="14345" max="14594" width="9.109375" style="348"/>
    <col min="14595" max="14595" width="13" style="348" customWidth="1"/>
    <col min="14596" max="14596" width="37.6640625" style="348" customWidth="1"/>
    <col min="14597" max="14597" width="8.6640625" style="348" customWidth="1"/>
    <col min="14598" max="14598" width="9" style="348" customWidth="1"/>
    <col min="14599" max="14599" width="20.109375" style="348" customWidth="1"/>
    <col min="14600" max="14600" width="19.44140625" style="348" customWidth="1"/>
    <col min="14601" max="14850" width="9.109375" style="348"/>
    <col min="14851" max="14851" width="13" style="348" customWidth="1"/>
    <col min="14852" max="14852" width="37.6640625" style="348" customWidth="1"/>
    <col min="14853" max="14853" width="8.6640625" style="348" customWidth="1"/>
    <col min="14854" max="14854" width="9" style="348" customWidth="1"/>
    <col min="14855" max="14855" width="20.109375" style="348" customWidth="1"/>
    <col min="14856" max="14856" width="19.44140625" style="348" customWidth="1"/>
    <col min="14857" max="15106" width="9.109375" style="348"/>
    <col min="15107" max="15107" width="13" style="348" customWidth="1"/>
    <col min="15108" max="15108" width="37.6640625" style="348" customWidth="1"/>
    <col min="15109" max="15109" width="8.6640625" style="348" customWidth="1"/>
    <col min="15110" max="15110" width="9" style="348" customWidth="1"/>
    <col min="15111" max="15111" width="20.109375" style="348" customWidth="1"/>
    <col min="15112" max="15112" width="19.44140625" style="348" customWidth="1"/>
    <col min="15113" max="15362" width="9.109375" style="348"/>
    <col min="15363" max="15363" width="13" style="348" customWidth="1"/>
    <col min="15364" max="15364" width="37.6640625" style="348" customWidth="1"/>
    <col min="15365" max="15365" width="8.6640625" style="348" customWidth="1"/>
    <col min="15366" max="15366" width="9" style="348" customWidth="1"/>
    <col min="15367" max="15367" width="20.109375" style="348" customWidth="1"/>
    <col min="15368" max="15368" width="19.44140625" style="348" customWidth="1"/>
    <col min="15369" max="15618" width="9.109375" style="348"/>
    <col min="15619" max="15619" width="13" style="348" customWidth="1"/>
    <col min="15620" max="15620" width="37.6640625" style="348" customWidth="1"/>
    <col min="15621" max="15621" width="8.6640625" style="348" customWidth="1"/>
    <col min="15622" max="15622" width="9" style="348" customWidth="1"/>
    <col min="15623" max="15623" width="20.109375" style="348" customWidth="1"/>
    <col min="15624" max="15624" width="19.44140625" style="348" customWidth="1"/>
    <col min="15625" max="15874" width="9.109375" style="348"/>
    <col min="15875" max="15875" width="13" style="348" customWidth="1"/>
    <col min="15876" max="15876" width="37.6640625" style="348" customWidth="1"/>
    <col min="15877" max="15877" width="8.6640625" style="348" customWidth="1"/>
    <col min="15878" max="15878" width="9" style="348" customWidth="1"/>
    <col min="15879" max="15879" width="20.109375" style="348" customWidth="1"/>
    <col min="15880" max="15880" width="19.44140625" style="348" customWidth="1"/>
    <col min="15881" max="16130" width="9.109375" style="348"/>
    <col min="16131" max="16131" width="13" style="348" customWidth="1"/>
    <col min="16132" max="16132" width="37.6640625" style="348" customWidth="1"/>
    <col min="16133" max="16133" width="8.6640625" style="348" customWidth="1"/>
    <col min="16134" max="16134" width="9" style="348" customWidth="1"/>
    <col min="16135" max="16135" width="20.109375" style="348" customWidth="1"/>
    <col min="16136" max="16136" width="19.44140625" style="348" customWidth="1"/>
    <col min="16137" max="16384" width="9.109375" style="348"/>
  </cols>
  <sheetData>
    <row r="1" spans="1:14" s="48" customFormat="1" ht="14.4">
      <c r="A1" s="43" t="str">
        <f>Cover!B3</f>
        <v>Specification No.:CC-CS/989-NR3/GIS-4019/3/G2</v>
      </c>
      <c r="B1" s="43"/>
      <c r="C1" s="43"/>
      <c r="D1" s="43"/>
      <c r="E1" s="43"/>
      <c r="F1" s="43"/>
      <c r="G1" s="44"/>
      <c r="H1" s="44"/>
      <c r="I1" s="44"/>
      <c r="J1" s="504"/>
      <c r="K1" s="45"/>
      <c r="L1" s="46"/>
      <c r="M1" s="47" t="s">
        <v>28</v>
      </c>
    </row>
    <row r="2" spans="1:14" s="48" customFormat="1" ht="14.4">
      <c r="A2" s="49"/>
      <c r="B2" s="49"/>
      <c r="C2" s="49"/>
      <c r="D2" s="49"/>
      <c r="E2" s="49"/>
      <c r="F2" s="49"/>
      <c r="G2" s="50"/>
      <c r="H2" s="50"/>
      <c r="I2" s="50"/>
      <c r="J2" s="505"/>
      <c r="K2" s="51"/>
      <c r="L2" s="52"/>
      <c r="M2" s="52"/>
    </row>
    <row r="3" spans="1:14" s="48" customFormat="1" ht="52.5" customHeight="1">
      <c r="A3" s="883" t="str">
        <f>Cover!$B$2</f>
        <v>Substation Extension Package SS-35 for Extension of 400kV GIS bay at 765/400kV Kanpur POWERGRID Substation under consultancy works for U.P. Power Transmission Corporation Limited (UPPTCL)</v>
      </c>
      <c r="B3" s="883"/>
      <c r="C3" s="883"/>
      <c r="D3" s="883"/>
      <c r="E3" s="883"/>
      <c r="F3" s="883"/>
      <c r="G3" s="883"/>
      <c r="H3" s="883"/>
      <c r="I3" s="883"/>
      <c r="J3" s="883"/>
      <c r="K3" s="883"/>
      <c r="L3" s="883"/>
      <c r="M3" s="883"/>
    </row>
    <row r="4" spans="1:14" s="48" customFormat="1" ht="14.4">
      <c r="A4" s="523"/>
      <c r="B4" s="523"/>
      <c r="C4" s="523"/>
      <c r="D4" s="523"/>
      <c r="E4" s="523"/>
      <c r="F4" s="523"/>
      <c r="G4" s="523"/>
      <c r="H4" s="523"/>
      <c r="I4" s="523"/>
      <c r="J4" s="523"/>
      <c r="K4" s="523"/>
      <c r="L4" s="523"/>
      <c r="M4" s="523"/>
    </row>
    <row r="5" spans="1:14" s="48" customFormat="1" ht="14.4">
      <c r="A5" s="884" t="s">
        <v>22</v>
      </c>
      <c r="B5" s="884"/>
      <c r="C5" s="884"/>
      <c r="D5" s="884"/>
      <c r="E5" s="884"/>
      <c r="F5" s="884"/>
      <c r="G5" s="884"/>
      <c r="H5" s="884"/>
      <c r="I5" s="884"/>
      <c r="J5" s="884"/>
      <c r="K5" s="884"/>
      <c r="L5" s="884"/>
      <c r="M5" s="884"/>
    </row>
    <row r="6" spans="1:14" s="48" customFormat="1" ht="14.4">
      <c r="A6" s="53"/>
      <c r="B6" s="53"/>
      <c r="C6" s="53"/>
      <c r="D6" s="53"/>
      <c r="E6" s="53"/>
      <c r="F6" s="53"/>
      <c r="G6" s="54"/>
      <c r="H6" s="54"/>
      <c r="I6" s="54"/>
      <c r="J6" s="54"/>
      <c r="K6" s="53"/>
      <c r="L6" s="53"/>
      <c r="M6" s="53"/>
    </row>
    <row r="7" spans="1:14" s="48" customFormat="1" ht="14.4">
      <c r="A7" s="55" t="str">
        <f>'Sch-1'!A6</f>
        <v>Bidder’s Name and Address  (Lead Partner) :</v>
      </c>
      <c r="B7" s="55"/>
      <c r="C7" s="55"/>
      <c r="D7" s="55"/>
      <c r="E7" s="55"/>
      <c r="F7" s="55"/>
      <c r="G7" s="56"/>
      <c r="H7" s="56"/>
      <c r="I7" s="56"/>
      <c r="J7" s="506"/>
      <c r="K7" s="56"/>
      <c r="L7" s="57" t="s">
        <v>1</v>
      </c>
      <c r="M7" s="52"/>
    </row>
    <row r="8" spans="1:14" s="48" customFormat="1" ht="15.6">
      <c r="A8" s="885" t="str">
        <f>'Sch-3'!A7:F7</f>
        <v/>
      </c>
      <c r="B8" s="885"/>
      <c r="C8" s="885"/>
      <c r="D8" s="885"/>
      <c r="E8" s="885"/>
      <c r="F8" s="885"/>
      <c r="G8" s="885"/>
      <c r="H8" s="885"/>
      <c r="I8" s="885"/>
      <c r="J8" s="885"/>
      <c r="K8" s="885"/>
      <c r="L8" s="24" t="str">
        <f>'Sch-1'!L7</f>
        <v>Contract Services</v>
      </c>
      <c r="M8" s="52"/>
    </row>
    <row r="9" spans="1:14" s="48" customFormat="1" ht="15.6">
      <c r="A9" s="59" t="s">
        <v>16</v>
      </c>
      <c r="B9" s="59"/>
      <c r="C9" s="411" t="str">
        <f>IF('Sch-1'!C8=0, "", 'Sch-1'!C8)</f>
        <v/>
      </c>
      <c r="D9" s="411"/>
      <c r="E9" s="411"/>
      <c r="F9" s="411"/>
      <c r="G9" s="411"/>
      <c r="H9" s="411"/>
      <c r="I9" s="411"/>
      <c r="J9" s="507"/>
      <c r="L9" s="24" t="str">
        <f>'Sch-1'!L8</f>
        <v>Power Grid Corporation of India Ltd.,</v>
      </c>
      <c r="M9" s="52"/>
    </row>
    <row r="10" spans="1:14" s="48" customFormat="1" ht="15.6">
      <c r="A10" s="59" t="s">
        <v>17</v>
      </c>
      <c r="B10" s="59"/>
      <c r="C10" s="411" t="str">
        <f>IF('Sch-1'!C9=0, "", 'Sch-1'!C9)</f>
        <v/>
      </c>
      <c r="D10" s="411"/>
      <c r="E10" s="411"/>
      <c r="F10" s="411"/>
      <c r="G10" s="411"/>
      <c r="H10" s="411"/>
      <c r="I10" s="411"/>
      <c r="J10" s="507"/>
      <c r="L10" s="24" t="str">
        <f>'Sch-1'!L9</f>
        <v>"Saudamini", Plot No.-2</v>
      </c>
      <c r="M10" s="52"/>
    </row>
    <row r="11" spans="1:14" s="48" customFormat="1" ht="15.6">
      <c r="A11" s="60"/>
      <c r="B11" s="60"/>
      <c r="C11" s="411" t="str">
        <f>IF('Sch-1'!C10=0, "", 'Sch-1'!C10)</f>
        <v/>
      </c>
      <c r="D11" s="411"/>
      <c r="E11" s="411"/>
      <c r="F11" s="411"/>
      <c r="G11" s="411"/>
      <c r="H11" s="411"/>
      <c r="I11" s="411"/>
      <c r="J11" s="507"/>
      <c r="L11" s="24" t="str">
        <f>'Sch-1'!L10</f>
        <v xml:space="preserve">Sector-29, </v>
      </c>
      <c r="M11" s="52"/>
    </row>
    <row r="12" spans="1:14" s="48" customFormat="1" ht="15.6">
      <c r="A12" s="609"/>
      <c r="B12" s="609"/>
      <c r="C12" s="411" t="str">
        <f>IF('Sch-1'!C11=0, "", 'Sch-1'!C11)</f>
        <v/>
      </c>
      <c r="D12" s="411"/>
      <c r="E12" s="411"/>
      <c r="F12" s="411"/>
      <c r="G12" s="411"/>
      <c r="H12" s="411"/>
      <c r="I12" s="411"/>
      <c r="J12" s="610"/>
      <c r="K12" s="611"/>
      <c r="L12" s="612" t="str">
        <f>'Sch-1'!L11</f>
        <v>Gurgaon (Haryana) - 122001</v>
      </c>
      <c r="M12" s="613"/>
      <c r="N12" s="611"/>
    </row>
    <row r="13" spans="1:14" s="48" customFormat="1" ht="15.6">
      <c r="A13" s="609"/>
      <c r="B13" s="609"/>
      <c r="C13" s="411"/>
      <c r="D13" s="411"/>
      <c r="E13" s="411"/>
      <c r="F13" s="411"/>
      <c r="G13" s="411"/>
      <c r="H13" s="411"/>
      <c r="I13" s="411"/>
      <c r="J13" s="610"/>
      <c r="K13" s="611"/>
      <c r="L13" s="612"/>
      <c r="M13" s="613"/>
      <c r="N13" s="611"/>
    </row>
    <row r="14" spans="1:14" s="48" customFormat="1" ht="16.2" thickBot="1">
      <c r="A14" s="889" t="s">
        <v>29</v>
      </c>
      <c r="B14" s="889"/>
      <c r="C14" s="889"/>
      <c r="D14" s="889"/>
      <c r="E14" s="889"/>
      <c r="F14" s="889"/>
      <c r="G14" s="889"/>
      <c r="H14" s="889"/>
      <c r="I14" s="889"/>
      <c r="J14" s="889"/>
      <c r="K14" s="889"/>
      <c r="L14" s="889"/>
      <c r="M14" s="889"/>
      <c r="N14" s="889"/>
    </row>
    <row r="15" spans="1:14" s="48" customFormat="1" ht="46.8">
      <c r="A15" s="37" t="s">
        <v>8</v>
      </c>
      <c r="B15" s="28" t="s">
        <v>246</v>
      </c>
      <c r="C15" s="28" t="s">
        <v>247</v>
      </c>
      <c r="D15" s="38" t="s">
        <v>257</v>
      </c>
      <c r="E15" s="38" t="s">
        <v>259</v>
      </c>
      <c r="F15" s="38" t="s">
        <v>260</v>
      </c>
      <c r="G15" s="37" t="s">
        <v>27</v>
      </c>
      <c r="H15" s="37" t="s">
        <v>280</v>
      </c>
      <c r="I15" s="37" t="s">
        <v>281</v>
      </c>
      <c r="J15" s="40" t="s">
        <v>18</v>
      </c>
      <c r="K15" s="39" t="s">
        <v>10</v>
      </c>
      <c r="L15" s="39" t="s">
        <v>19</v>
      </c>
      <c r="M15" s="40" t="s">
        <v>30</v>
      </c>
      <c r="N15" s="40" t="s">
        <v>31</v>
      </c>
    </row>
    <row r="16" spans="1:14" s="48" customFormat="1" ht="15.6">
      <c r="A16" s="27">
        <v>1</v>
      </c>
      <c r="B16" s="27">
        <v>2</v>
      </c>
      <c r="C16" s="27">
        <v>3</v>
      </c>
      <c r="D16" s="27">
        <v>4</v>
      </c>
      <c r="E16" s="27">
        <v>5</v>
      </c>
      <c r="F16" s="27">
        <v>6</v>
      </c>
      <c r="G16" s="27">
        <v>7</v>
      </c>
      <c r="H16" s="27">
        <v>8</v>
      </c>
      <c r="I16" s="27">
        <v>9</v>
      </c>
      <c r="J16" s="500">
        <v>10</v>
      </c>
      <c r="K16" s="27">
        <v>11</v>
      </c>
      <c r="L16" s="27">
        <v>12</v>
      </c>
      <c r="M16" s="27">
        <v>13</v>
      </c>
      <c r="N16" s="27" t="s">
        <v>289</v>
      </c>
    </row>
    <row r="17" spans="1:14">
      <c r="A17" s="614"/>
      <c r="B17" s="614"/>
      <c r="C17" s="614"/>
      <c r="D17" s="614"/>
      <c r="E17" s="614"/>
      <c r="F17" s="614"/>
      <c r="G17" s="614"/>
      <c r="H17" s="614"/>
      <c r="I17" s="614"/>
      <c r="J17" s="615"/>
      <c r="K17" s="614"/>
      <c r="L17" s="614"/>
      <c r="M17" s="614"/>
      <c r="N17" s="611"/>
    </row>
    <row r="18" spans="1:14">
      <c r="A18" s="614"/>
      <c r="B18" s="614"/>
      <c r="C18" s="614"/>
      <c r="D18" s="614"/>
      <c r="E18" s="614"/>
      <c r="F18" s="614"/>
      <c r="G18" s="614"/>
      <c r="H18" s="614"/>
      <c r="I18" s="614"/>
      <c r="J18" s="615"/>
      <c r="K18" s="614"/>
      <c r="L18" s="614"/>
      <c r="M18" s="614"/>
      <c r="N18" s="611"/>
    </row>
    <row r="19" spans="1:14">
      <c r="A19" s="614"/>
      <c r="B19" s="614"/>
      <c r="C19" s="614"/>
      <c r="D19" s="614"/>
      <c r="E19" s="614"/>
      <c r="F19" s="614"/>
      <c r="G19" s="614"/>
      <c r="H19" s="614"/>
      <c r="I19" s="614"/>
      <c r="J19" s="615"/>
      <c r="K19" s="614"/>
      <c r="L19" s="614"/>
      <c r="M19" s="614"/>
      <c r="N19" s="611"/>
    </row>
    <row r="20" spans="1:14">
      <c r="A20" s="614"/>
      <c r="B20" s="614"/>
      <c r="C20" s="614"/>
      <c r="D20" s="614"/>
      <c r="E20" s="614"/>
      <c r="F20" s="614"/>
      <c r="G20" s="614"/>
      <c r="H20" s="614"/>
      <c r="I20" s="614"/>
      <c r="J20" s="615"/>
      <c r="K20" s="614"/>
      <c r="L20" s="614"/>
      <c r="M20" s="614"/>
      <c r="N20" s="611"/>
    </row>
    <row r="21" spans="1:14" ht="15" customHeight="1">
      <c r="A21" s="614"/>
      <c r="B21" s="614"/>
      <c r="C21" s="614"/>
      <c r="D21" s="614"/>
      <c r="E21" s="614"/>
      <c r="F21" s="614"/>
      <c r="G21" s="886" t="s">
        <v>284</v>
      </c>
      <c r="H21" s="886"/>
      <c r="I21" s="886"/>
      <c r="J21" s="615"/>
      <c r="K21" s="614"/>
      <c r="L21" s="614"/>
      <c r="M21" s="614"/>
      <c r="N21" s="611"/>
    </row>
    <row r="22" spans="1:14">
      <c r="A22" s="614"/>
      <c r="B22" s="614"/>
      <c r="C22" s="614"/>
      <c r="D22" s="614"/>
      <c r="E22" s="614"/>
      <c r="F22" s="614"/>
      <c r="G22" s="886"/>
      <c r="H22" s="886"/>
      <c r="I22" s="886"/>
      <c r="J22" s="615"/>
      <c r="K22" s="614"/>
      <c r="L22" s="614"/>
      <c r="M22" s="614"/>
      <c r="N22" s="611"/>
    </row>
    <row r="23" spans="1:14">
      <c r="A23" s="614"/>
      <c r="B23" s="614"/>
      <c r="C23" s="614"/>
      <c r="D23" s="614"/>
      <c r="E23" s="614"/>
      <c r="F23" s="614"/>
      <c r="G23" s="614"/>
      <c r="H23" s="614"/>
      <c r="I23" s="614"/>
      <c r="J23" s="615"/>
      <c r="K23" s="614"/>
      <c r="L23" s="614"/>
      <c r="M23" s="614"/>
      <c r="N23" s="611"/>
    </row>
    <row r="24" spans="1:14">
      <c r="A24" s="614"/>
      <c r="B24" s="614"/>
      <c r="C24" s="614"/>
      <c r="D24" s="614"/>
      <c r="E24" s="614"/>
      <c r="F24" s="614"/>
      <c r="G24" s="614"/>
      <c r="H24" s="614"/>
      <c r="I24" s="614"/>
      <c r="J24" s="615"/>
      <c r="K24" s="614"/>
      <c r="L24" s="614"/>
      <c r="M24" s="614"/>
      <c r="N24" s="611"/>
    </row>
    <row r="25" spans="1:14" ht="24" customHeight="1">
      <c r="A25" s="616"/>
      <c r="B25" s="616"/>
      <c r="C25" s="616"/>
      <c r="D25" s="616"/>
      <c r="E25" s="616"/>
      <c r="F25" s="890" t="s">
        <v>432</v>
      </c>
      <c r="G25" s="891"/>
      <c r="H25" s="891"/>
      <c r="I25" s="892"/>
      <c r="J25" s="617"/>
      <c r="K25" s="616"/>
      <c r="L25" s="616"/>
      <c r="M25" s="616"/>
      <c r="N25" s="608">
        <f>SUM(N17:N24)</f>
        <v>0</v>
      </c>
    </row>
    <row r="26" spans="1:14" ht="14.4">
      <c r="A26" s="614"/>
      <c r="B26" s="343"/>
      <c r="C26" s="343"/>
      <c r="D26" s="343"/>
      <c r="E26" s="343"/>
      <c r="F26" s="343"/>
      <c r="G26" s="343"/>
      <c r="H26" s="343"/>
      <c r="I26" s="343"/>
      <c r="J26" s="343"/>
      <c r="K26" s="343"/>
      <c r="L26" s="343"/>
      <c r="M26" s="614"/>
      <c r="N26" s="611"/>
    </row>
    <row r="27" spans="1:14" ht="22.5" customHeight="1">
      <c r="A27" s="618"/>
      <c r="B27" s="619" t="s">
        <v>137</v>
      </c>
      <c r="C27" s="887" t="str">
        <f>'Sch-3'!C89:E89</f>
        <v>--</v>
      </c>
      <c r="D27" s="887"/>
      <c r="E27" s="887"/>
      <c r="F27" s="620"/>
      <c r="G27" s="620"/>
      <c r="H27" s="621"/>
      <c r="I27" s="622"/>
      <c r="J27" s="622"/>
      <c r="K27" s="622"/>
      <c r="L27" s="464" t="s">
        <v>122</v>
      </c>
      <c r="M27" s="888">
        <f>'Sch-3'!O89</f>
        <v>0</v>
      </c>
      <c r="N27" s="888"/>
    </row>
    <row r="28" spans="1:14" ht="22.5" customHeight="1">
      <c r="A28" s="618"/>
      <c r="B28" s="619" t="s">
        <v>138</v>
      </c>
      <c r="C28" s="887">
        <f>'Sch-3'!C90:E90</f>
        <v>0</v>
      </c>
      <c r="D28" s="887"/>
      <c r="E28" s="887"/>
      <c r="F28" s="620"/>
      <c r="G28" s="620"/>
      <c r="H28" s="621"/>
      <c r="I28" s="622"/>
      <c r="J28" s="622"/>
      <c r="K28" s="622"/>
      <c r="L28" s="464" t="s">
        <v>124</v>
      </c>
      <c r="M28" s="888">
        <f>'Sch-3'!O90</f>
        <v>0</v>
      </c>
      <c r="N28" s="888"/>
    </row>
    <row r="29" spans="1:14">
      <c r="A29" s="614"/>
      <c r="B29" s="614"/>
      <c r="C29" s="614"/>
      <c r="D29" s="614"/>
      <c r="E29" s="614"/>
      <c r="F29" s="614"/>
      <c r="G29" s="614"/>
      <c r="H29" s="614"/>
      <c r="I29" s="614"/>
      <c r="J29" s="615"/>
      <c r="K29" s="614"/>
      <c r="L29" s="614"/>
      <c r="M29" s="614"/>
      <c r="N29" s="611"/>
    </row>
  </sheetData>
  <sheetProtection password="CA3A" sheet="1" objects="1" scenarios="1" selectLockedCells="1"/>
  <customSheetViews>
    <customSheetView guid="{22CC5C8B-E1A0-44D5-9004-AA64A7EE9D42}" scale="90" showPageBreaks="1" fitToPage="1" printArea="1" view="pageBreakPreview" topLeftCell="A4">
      <selection activeCell="O18" sqref="O18"/>
      <pageMargins left="0.3" right="0.17" top="0.75" bottom="0.75" header="0.3" footer="0.3"/>
      <pageSetup paperSize="9" scale="59" fitToHeight="0" orientation="landscape" r:id="rId1"/>
    </customSheetView>
    <customSheetView guid="{BF4E98EC-B3A8-42CF-8525-78BE0EF2C154}" scale="90" showPageBreaks="1" fitToPage="1" printArea="1" view="pageBreakPreview" topLeftCell="F1">
      <selection activeCell="O18" sqref="O18"/>
      <pageMargins left="0.3" right="0.17" top="0.75" bottom="0.75" header="0.3" footer="0.3"/>
      <pageSetup paperSize="9" scale="59" fitToHeight="0" orientation="landscape" r:id="rId2"/>
    </customSheetView>
    <customSheetView guid="{83920EE0-E8FD-48B1-9AB8-BA60512AB904}" scale="90" showPageBreaks="1" fitToPage="1" printArea="1" view="pageBreakPreview">
      <selection activeCell="F37" sqref="F37"/>
      <pageMargins left="0.3" right="0.17" top="0.75" bottom="0.75" header="0.3" footer="0.3"/>
      <pageSetup paperSize="9" scale="59" fitToHeight="0" orientation="landscape" r:id="rId3"/>
    </customSheetView>
    <customSheetView guid="{F6B46BB5-6129-417F-AAA2-2F132322448E}" scale="90" showPageBreaks="1" fitToPage="1" printArea="1" view="pageBreakPreview">
      <selection activeCell="O18" sqref="O18"/>
      <pageMargins left="0.3" right="0.17" top="0.75" bottom="0.75" header="0.3" footer="0.3"/>
      <pageSetup paperSize="9" scale="59" fitToHeight="0" orientation="landscape" r:id="rId4"/>
    </customSheetView>
  </customSheetViews>
  <mergeCells count="10">
    <mergeCell ref="C28:E28"/>
    <mergeCell ref="M27:N27"/>
    <mergeCell ref="M28:N28"/>
    <mergeCell ref="A14:N14"/>
    <mergeCell ref="F25:I25"/>
    <mergeCell ref="A3:M3"/>
    <mergeCell ref="A5:M5"/>
    <mergeCell ref="A8:K8"/>
    <mergeCell ref="G21:I22"/>
    <mergeCell ref="C27:E27"/>
  </mergeCells>
  <pageMargins left="0.3" right="0.17" top="0.75" bottom="0.75" header="0.3" footer="0.3"/>
  <pageSetup paperSize="9" scale="59" fitToHeight="0" orientation="landscape"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13" zoomScaleNormal="100" zoomScaleSheetLayoutView="100" workbookViewId="0">
      <selection activeCell="D11" sqref="D11"/>
    </sheetView>
  </sheetViews>
  <sheetFormatPr defaultColWidth="11.44140625" defaultRowHeight="15.6"/>
  <cols>
    <col min="1" max="1" width="11.88671875" style="61" customWidth="1"/>
    <col min="2" max="2" width="46.6640625" style="61" customWidth="1"/>
    <col min="3" max="3" width="20" style="61" customWidth="1"/>
    <col min="4" max="4" width="23.44140625" style="61" customWidth="1"/>
    <col min="5" max="5" width="22.88671875" style="61" customWidth="1"/>
    <col min="6" max="6" width="11.44140625" style="153" customWidth="1"/>
    <col min="7" max="7" width="34.109375" style="153" customWidth="1"/>
    <col min="8" max="8" width="11.44140625" style="153" customWidth="1"/>
    <col min="9" max="9" width="14" style="492" customWidth="1"/>
    <col min="10" max="10" width="14.44140625" style="492" customWidth="1"/>
    <col min="11" max="11" width="17.109375" style="492" customWidth="1"/>
    <col min="12" max="13" width="11.44140625" style="492" customWidth="1"/>
    <col min="14" max="14" width="21.33203125" style="492" customWidth="1"/>
    <col min="15" max="15" width="18.33203125" style="154" customWidth="1"/>
    <col min="16" max="17" width="11.44140625" style="154" customWidth="1"/>
    <col min="18" max="18" width="11.44140625" style="189" customWidth="1"/>
    <col min="19" max="24" width="11.44140625" style="153" customWidth="1"/>
    <col min="25" max="256" width="11.44140625" style="189"/>
    <col min="257" max="257" width="11.88671875" style="189" customWidth="1"/>
    <col min="258" max="258" width="46.6640625" style="189" customWidth="1"/>
    <col min="259" max="259" width="20" style="189" customWidth="1"/>
    <col min="260" max="260" width="23.44140625" style="189" customWidth="1"/>
    <col min="261" max="261" width="22.88671875" style="189" customWidth="1"/>
    <col min="262" max="262" width="11.44140625" style="189" customWidth="1"/>
    <col min="263" max="263" width="34.109375" style="189" customWidth="1"/>
    <col min="264" max="264" width="11.44140625" style="189" customWidth="1"/>
    <col min="265" max="272" width="0" style="189" hidden="1" customWidth="1"/>
    <col min="273" max="280" width="11.44140625" style="189" customWidth="1"/>
    <col min="281" max="512" width="11.44140625" style="189"/>
    <col min="513" max="513" width="11.88671875" style="189" customWidth="1"/>
    <col min="514" max="514" width="46.6640625" style="189" customWidth="1"/>
    <col min="515" max="515" width="20" style="189" customWidth="1"/>
    <col min="516" max="516" width="23.44140625" style="189" customWidth="1"/>
    <col min="517" max="517" width="22.88671875" style="189" customWidth="1"/>
    <col min="518" max="518" width="11.44140625" style="189" customWidth="1"/>
    <col min="519" max="519" width="34.109375" style="189" customWidth="1"/>
    <col min="520" max="520" width="11.44140625" style="189" customWidth="1"/>
    <col min="521" max="528" width="0" style="189" hidden="1" customWidth="1"/>
    <col min="529" max="536" width="11.44140625" style="189" customWidth="1"/>
    <col min="537" max="768" width="11.44140625" style="189"/>
    <col min="769" max="769" width="11.88671875" style="189" customWidth="1"/>
    <col min="770" max="770" width="46.6640625" style="189" customWidth="1"/>
    <col min="771" max="771" width="20" style="189" customWidth="1"/>
    <col min="772" max="772" width="23.44140625" style="189" customWidth="1"/>
    <col min="773" max="773" width="22.88671875" style="189" customWidth="1"/>
    <col min="774" max="774" width="11.44140625" style="189" customWidth="1"/>
    <col min="775" max="775" width="34.109375" style="189" customWidth="1"/>
    <col min="776" max="776" width="11.44140625" style="189" customWidth="1"/>
    <col min="777" max="784" width="0" style="189" hidden="1" customWidth="1"/>
    <col min="785" max="792" width="11.44140625" style="189" customWidth="1"/>
    <col min="793" max="1024" width="11.44140625" style="189"/>
    <col min="1025" max="1025" width="11.88671875" style="189" customWidth="1"/>
    <col min="1026" max="1026" width="46.6640625" style="189" customWidth="1"/>
    <col min="1027" max="1027" width="20" style="189" customWidth="1"/>
    <col min="1028" max="1028" width="23.44140625" style="189" customWidth="1"/>
    <col min="1029" max="1029" width="22.88671875" style="189" customWidth="1"/>
    <col min="1030" max="1030" width="11.44140625" style="189" customWidth="1"/>
    <col min="1031" max="1031" width="34.109375" style="189" customWidth="1"/>
    <col min="1032" max="1032" width="11.44140625" style="189" customWidth="1"/>
    <col min="1033" max="1040" width="0" style="189" hidden="1" customWidth="1"/>
    <col min="1041" max="1048" width="11.44140625" style="189" customWidth="1"/>
    <col min="1049" max="1280" width="11.44140625" style="189"/>
    <col min="1281" max="1281" width="11.88671875" style="189" customWidth="1"/>
    <col min="1282" max="1282" width="46.6640625" style="189" customWidth="1"/>
    <col min="1283" max="1283" width="20" style="189" customWidth="1"/>
    <col min="1284" max="1284" width="23.44140625" style="189" customWidth="1"/>
    <col min="1285" max="1285" width="22.88671875" style="189" customWidth="1"/>
    <col min="1286" max="1286" width="11.44140625" style="189" customWidth="1"/>
    <col min="1287" max="1287" width="34.109375" style="189" customWidth="1"/>
    <col min="1288" max="1288" width="11.44140625" style="189" customWidth="1"/>
    <col min="1289" max="1296" width="0" style="189" hidden="1" customWidth="1"/>
    <col min="1297" max="1304" width="11.44140625" style="189" customWidth="1"/>
    <col min="1305" max="1536" width="11.44140625" style="189"/>
    <col min="1537" max="1537" width="11.88671875" style="189" customWidth="1"/>
    <col min="1538" max="1538" width="46.6640625" style="189" customWidth="1"/>
    <col min="1539" max="1539" width="20" style="189" customWidth="1"/>
    <col min="1540" max="1540" width="23.44140625" style="189" customWidth="1"/>
    <col min="1541" max="1541" width="22.88671875" style="189" customWidth="1"/>
    <col min="1542" max="1542" width="11.44140625" style="189" customWidth="1"/>
    <col min="1543" max="1543" width="34.109375" style="189" customWidth="1"/>
    <col min="1544" max="1544" width="11.44140625" style="189" customWidth="1"/>
    <col min="1545" max="1552" width="0" style="189" hidden="1" customWidth="1"/>
    <col min="1553" max="1560" width="11.44140625" style="189" customWidth="1"/>
    <col min="1561" max="1792" width="11.44140625" style="189"/>
    <col min="1793" max="1793" width="11.88671875" style="189" customWidth="1"/>
    <col min="1794" max="1794" width="46.6640625" style="189" customWidth="1"/>
    <col min="1795" max="1795" width="20" style="189" customWidth="1"/>
    <col min="1796" max="1796" width="23.44140625" style="189" customWidth="1"/>
    <col min="1797" max="1797" width="22.88671875" style="189" customWidth="1"/>
    <col min="1798" max="1798" width="11.44140625" style="189" customWidth="1"/>
    <col min="1799" max="1799" width="34.109375" style="189" customWidth="1"/>
    <col min="1800" max="1800" width="11.44140625" style="189" customWidth="1"/>
    <col min="1801" max="1808" width="0" style="189" hidden="1" customWidth="1"/>
    <col min="1809" max="1816" width="11.44140625" style="189" customWidth="1"/>
    <col min="1817" max="2048" width="11.44140625" style="189"/>
    <col min="2049" max="2049" width="11.88671875" style="189" customWidth="1"/>
    <col min="2050" max="2050" width="46.6640625" style="189" customWidth="1"/>
    <col min="2051" max="2051" width="20" style="189" customWidth="1"/>
    <col min="2052" max="2052" width="23.44140625" style="189" customWidth="1"/>
    <col min="2053" max="2053" width="22.88671875" style="189" customWidth="1"/>
    <col min="2054" max="2054" width="11.44140625" style="189" customWidth="1"/>
    <col min="2055" max="2055" width="34.109375" style="189" customWidth="1"/>
    <col min="2056" max="2056" width="11.44140625" style="189" customWidth="1"/>
    <col min="2057" max="2064" width="0" style="189" hidden="1" customWidth="1"/>
    <col min="2065" max="2072" width="11.44140625" style="189" customWidth="1"/>
    <col min="2073" max="2304" width="11.44140625" style="189"/>
    <col min="2305" max="2305" width="11.88671875" style="189" customWidth="1"/>
    <col min="2306" max="2306" width="46.6640625" style="189" customWidth="1"/>
    <col min="2307" max="2307" width="20" style="189" customWidth="1"/>
    <col min="2308" max="2308" width="23.44140625" style="189" customWidth="1"/>
    <col min="2309" max="2309" width="22.88671875" style="189" customWidth="1"/>
    <col min="2310" max="2310" width="11.44140625" style="189" customWidth="1"/>
    <col min="2311" max="2311" width="34.109375" style="189" customWidth="1"/>
    <col min="2312" max="2312" width="11.44140625" style="189" customWidth="1"/>
    <col min="2313" max="2320" width="0" style="189" hidden="1" customWidth="1"/>
    <col min="2321" max="2328" width="11.44140625" style="189" customWidth="1"/>
    <col min="2329" max="2560" width="11.44140625" style="189"/>
    <col min="2561" max="2561" width="11.88671875" style="189" customWidth="1"/>
    <col min="2562" max="2562" width="46.6640625" style="189" customWidth="1"/>
    <col min="2563" max="2563" width="20" style="189" customWidth="1"/>
    <col min="2564" max="2564" width="23.44140625" style="189" customWidth="1"/>
    <col min="2565" max="2565" width="22.88671875" style="189" customWidth="1"/>
    <col min="2566" max="2566" width="11.44140625" style="189" customWidth="1"/>
    <col min="2567" max="2567" width="34.109375" style="189" customWidth="1"/>
    <col min="2568" max="2568" width="11.44140625" style="189" customWidth="1"/>
    <col min="2569" max="2576" width="0" style="189" hidden="1" customWidth="1"/>
    <col min="2577" max="2584" width="11.44140625" style="189" customWidth="1"/>
    <col min="2585" max="2816" width="11.44140625" style="189"/>
    <col min="2817" max="2817" width="11.88671875" style="189" customWidth="1"/>
    <col min="2818" max="2818" width="46.6640625" style="189" customWidth="1"/>
    <col min="2819" max="2819" width="20" style="189" customWidth="1"/>
    <col min="2820" max="2820" width="23.44140625" style="189" customWidth="1"/>
    <col min="2821" max="2821" width="22.88671875" style="189" customWidth="1"/>
    <col min="2822" max="2822" width="11.44140625" style="189" customWidth="1"/>
    <col min="2823" max="2823" width="34.109375" style="189" customWidth="1"/>
    <col min="2824" max="2824" width="11.44140625" style="189" customWidth="1"/>
    <col min="2825" max="2832" width="0" style="189" hidden="1" customWidth="1"/>
    <col min="2833" max="2840" width="11.44140625" style="189" customWidth="1"/>
    <col min="2841" max="3072" width="11.44140625" style="189"/>
    <col min="3073" max="3073" width="11.88671875" style="189" customWidth="1"/>
    <col min="3074" max="3074" width="46.6640625" style="189" customWidth="1"/>
    <col min="3075" max="3075" width="20" style="189" customWidth="1"/>
    <col min="3076" max="3076" width="23.44140625" style="189" customWidth="1"/>
    <col min="3077" max="3077" width="22.88671875" style="189" customWidth="1"/>
    <col min="3078" max="3078" width="11.44140625" style="189" customWidth="1"/>
    <col min="3079" max="3079" width="34.109375" style="189" customWidth="1"/>
    <col min="3080" max="3080" width="11.44140625" style="189" customWidth="1"/>
    <col min="3081" max="3088" width="0" style="189" hidden="1" customWidth="1"/>
    <col min="3089" max="3096" width="11.44140625" style="189" customWidth="1"/>
    <col min="3097" max="3328" width="11.44140625" style="189"/>
    <col min="3329" max="3329" width="11.88671875" style="189" customWidth="1"/>
    <col min="3330" max="3330" width="46.6640625" style="189" customWidth="1"/>
    <col min="3331" max="3331" width="20" style="189" customWidth="1"/>
    <col min="3332" max="3332" width="23.44140625" style="189" customWidth="1"/>
    <col min="3333" max="3333" width="22.88671875" style="189" customWidth="1"/>
    <col min="3334" max="3334" width="11.44140625" style="189" customWidth="1"/>
    <col min="3335" max="3335" width="34.109375" style="189" customWidth="1"/>
    <col min="3336" max="3336" width="11.44140625" style="189" customWidth="1"/>
    <col min="3337" max="3344" width="0" style="189" hidden="1" customWidth="1"/>
    <col min="3345" max="3352" width="11.44140625" style="189" customWidth="1"/>
    <col min="3353" max="3584" width="11.44140625" style="189"/>
    <col min="3585" max="3585" width="11.88671875" style="189" customWidth="1"/>
    <col min="3586" max="3586" width="46.6640625" style="189" customWidth="1"/>
    <col min="3587" max="3587" width="20" style="189" customWidth="1"/>
    <col min="3588" max="3588" width="23.44140625" style="189" customWidth="1"/>
    <col min="3589" max="3589" width="22.88671875" style="189" customWidth="1"/>
    <col min="3590" max="3590" width="11.44140625" style="189" customWidth="1"/>
    <col min="3591" max="3591" width="34.109375" style="189" customWidth="1"/>
    <col min="3592" max="3592" width="11.44140625" style="189" customWidth="1"/>
    <col min="3593" max="3600" width="0" style="189" hidden="1" customWidth="1"/>
    <col min="3601" max="3608" width="11.44140625" style="189" customWidth="1"/>
    <col min="3609" max="3840" width="11.44140625" style="189"/>
    <col min="3841" max="3841" width="11.88671875" style="189" customWidth="1"/>
    <col min="3842" max="3842" width="46.6640625" style="189" customWidth="1"/>
    <col min="3843" max="3843" width="20" style="189" customWidth="1"/>
    <col min="3844" max="3844" width="23.44140625" style="189" customWidth="1"/>
    <col min="3845" max="3845" width="22.88671875" style="189" customWidth="1"/>
    <col min="3846" max="3846" width="11.44140625" style="189" customWidth="1"/>
    <col min="3847" max="3847" width="34.109375" style="189" customWidth="1"/>
    <col min="3848" max="3848" width="11.44140625" style="189" customWidth="1"/>
    <col min="3849" max="3856" width="0" style="189" hidden="1" customWidth="1"/>
    <col min="3857" max="3864" width="11.44140625" style="189" customWidth="1"/>
    <col min="3865" max="4096" width="11.44140625" style="189"/>
    <col min="4097" max="4097" width="11.88671875" style="189" customWidth="1"/>
    <col min="4098" max="4098" width="46.6640625" style="189" customWidth="1"/>
    <col min="4099" max="4099" width="20" style="189" customWidth="1"/>
    <col min="4100" max="4100" width="23.44140625" style="189" customWidth="1"/>
    <col min="4101" max="4101" width="22.88671875" style="189" customWidth="1"/>
    <col min="4102" max="4102" width="11.44140625" style="189" customWidth="1"/>
    <col min="4103" max="4103" width="34.109375" style="189" customWidth="1"/>
    <col min="4104" max="4104" width="11.44140625" style="189" customWidth="1"/>
    <col min="4105" max="4112" width="0" style="189" hidden="1" customWidth="1"/>
    <col min="4113" max="4120" width="11.44140625" style="189" customWidth="1"/>
    <col min="4121" max="4352" width="11.44140625" style="189"/>
    <col min="4353" max="4353" width="11.88671875" style="189" customWidth="1"/>
    <col min="4354" max="4354" width="46.6640625" style="189" customWidth="1"/>
    <col min="4355" max="4355" width="20" style="189" customWidth="1"/>
    <col min="4356" max="4356" width="23.44140625" style="189" customWidth="1"/>
    <col min="4357" max="4357" width="22.88671875" style="189" customWidth="1"/>
    <col min="4358" max="4358" width="11.44140625" style="189" customWidth="1"/>
    <col min="4359" max="4359" width="34.109375" style="189" customWidth="1"/>
    <col min="4360" max="4360" width="11.44140625" style="189" customWidth="1"/>
    <col min="4361" max="4368" width="0" style="189" hidden="1" customWidth="1"/>
    <col min="4369" max="4376" width="11.44140625" style="189" customWidth="1"/>
    <col min="4377" max="4608" width="11.44140625" style="189"/>
    <col min="4609" max="4609" width="11.88671875" style="189" customWidth="1"/>
    <col min="4610" max="4610" width="46.6640625" style="189" customWidth="1"/>
    <col min="4611" max="4611" width="20" style="189" customWidth="1"/>
    <col min="4612" max="4612" width="23.44140625" style="189" customWidth="1"/>
    <col min="4613" max="4613" width="22.88671875" style="189" customWidth="1"/>
    <col min="4614" max="4614" width="11.44140625" style="189" customWidth="1"/>
    <col min="4615" max="4615" width="34.109375" style="189" customWidth="1"/>
    <col min="4616" max="4616" width="11.44140625" style="189" customWidth="1"/>
    <col min="4617" max="4624" width="0" style="189" hidden="1" customWidth="1"/>
    <col min="4625" max="4632" width="11.44140625" style="189" customWidth="1"/>
    <col min="4633" max="4864" width="11.44140625" style="189"/>
    <col min="4865" max="4865" width="11.88671875" style="189" customWidth="1"/>
    <col min="4866" max="4866" width="46.6640625" style="189" customWidth="1"/>
    <col min="4867" max="4867" width="20" style="189" customWidth="1"/>
    <col min="4868" max="4868" width="23.44140625" style="189" customWidth="1"/>
    <col min="4869" max="4869" width="22.88671875" style="189" customWidth="1"/>
    <col min="4870" max="4870" width="11.44140625" style="189" customWidth="1"/>
    <col min="4871" max="4871" width="34.109375" style="189" customWidth="1"/>
    <col min="4872" max="4872" width="11.44140625" style="189" customWidth="1"/>
    <col min="4873" max="4880" width="0" style="189" hidden="1" customWidth="1"/>
    <col min="4881" max="4888" width="11.44140625" style="189" customWidth="1"/>
    <col min="4889" max="5120" width="11.44140625" style="189"/>
    <col min="5121" max="5121" width="11.88671875" style="189" customWidth="1"/>
    <col min="5122" max="5122" width="46.6640625" style="189" customWidth="1"/>
    <col min="5123" max="5123" width="20" style="189" customWidth="1"/>
    <col min="5124" max="5124" width="23.44140625" style="189" customWidth="1"/>
    <col min="5125" max="5125" width="22.88671875" style="189" customWidth="1"/>
    <col min="5126" max="5126" width="11.44140625" style="189" customWidth="1"/>
    <col min="5127" max="5127" width="34.109375" style="189" customWidth="1"/>
    <col min="5128" max="5128" width="11.44140625" style="189" customWidth="1"/>
    <col min="5129" max="5136" width="0" style="189" hidden="1" customWidth="1"/>
    <col min="5137" max="5144" width="11.44140625" style="189" customWidth="1"/>
    <col min="5145" max="5376" width="11.44140625" style="189"/>
    <col min="5377" max="5377" width="11.88671875" style="189" customWidth="1"/>
    <col min="5378" max="5378" width="46.6640625" style="189" customWidth="1"/>
    <col min="5379" max="5379" width="20" style="189" customWidth="1"/>
    <col min="5380" max="5380" width="23.44140625" style="189" customWidth="1"/>
    <col min="5381" max="5381" width="22.88671875" style="189" customWidth="1"/>
    <col min="5382" max="5382" width="11.44140625" style="189" customWidth="1"/>
    <col min="5383" max="5383" width="34.109375" style="189" customWidth="1"/>
    <col min="5384" max="5384" width="11.44140625" style="189" customWidth="1"/>
    <col min="5385" max="5392" width="0" style="189" hidden="1" customWidth="1"/>
    <col min="5393" max="5400" width="11.44140625" style="189" customWidth="1"/>
    <col min="5401" max="5632" width="11.44140625" style="189"/>
    <col min="5633" max="5633" width="11.88671875" style="189" customWidth="1"/>
    <col min="5634" max="5634" width="46.6640625" style="189" customWidth="1"/>
    <col min="5635" max="5635" width="20" style="189" customWidth="1"/>
    <col min="5636" max="5636" width="23.44140625" style="189" customWidth="1"/>
    <col min="5637" max="5637" width="22.88671875" style="189" customWidth="1"/>
    <col min="5638" max="5638" width="11.44140625" style="189" customWidth="1"/>
    <col min="5639" max="5639" width="34.109375" style="189" customWidth="1"/>
    <col min="5640" max="5640" width="11.44140625" style="189" customWidth="1"/>
    <col min="5641" max="5648" width="0" style="189" hidden="1" customWidth="1"/>
    <col min="5649" max="5656" width="11.44140625" style="189" customWidth="1"/>
    <col min="5657" max="5888" width="11.44140625" style="189"/>
    <col min="5889" max="5889" width="11.88671875" style="189" customWidth="1"/>
    <col min="5890" max="5890" width="46.6640625" style="189" customWidth="1"/>
    <col min="5891" max="5891" width="20" style="189" customWidth="1"/>
    <col min="5892" max="5892" width="23.44140625" style="189" customWidth="1"/>
    <col min="5893" max="5893" width="22.88671875" style="189" customWidth="1"/>
    <col min="5894" max="5894" width="11.44140625" style="189" customWidth="1"/>
    <col min="5895" max="5895" width="34.109375" style="189" customWidth="1"/>
    <col min="5896" max="5896" width="11.44140625" style="189" customWidth="1"/>
    <col min="5897" max="5904" width="0" style="189" hidden="1" customWidth="1"/>
    <col min="5905" max="5912" width="11.44140625" style="189" customWidth="1"/>
    <col min="5913" max="6144" width="11.44140625" style="189"/>
    <col min="6145" max="6145" width="11.88671875" style="189" customWidth="1"/>
    <col min="6146" max="6146" width="46.6640625" style="189" customWidth="1"/>
    <col min="6147" max="6147" width="20" style="189" customWidth="1"/>
    <col min="6148" max="6148" width="23.44140625" style="189" customWidth="1"/>
    <col min="6149" max="6149" width="22.88671875" style="189" customWidth="1"/>
    <col min="6150" max="6150" width="11.44140625" style="189" customWidth="1"/>
    <col min="6151" max="6151" width="34.109375" style="189" customWidth="1"/>
    <col min="6152" max="6152" width="11.44140625" style="189" customWidth="1"/>
    <col min="6153" max="6160" width="0" style="189" hidden="1" customWidth="1"/>
    <col min="6161" max="6168" width="11.44140625" style="189" customWidth="1"/>
    <col min="6169" max="6400" width="11.44140625" style="189"/>
    <col min="6401" max="6401" width="11.88671875" style="189" customWidth="1"/>
    <col min="6402" max="6402" width="46.6640625" style="189" customWidth="1"/>
    <col min="6403" max="6403" width="20" style="189" customWidth="1"/>
    <col min="6404" max="6404" width="23.44140625" style="189" customWidth="1"/>
    <col min="6405" max="6405" width="22.88671875" style="189" customWidth="1"/>
    <col min="6406" max="6406" width="11.44140625" style="189" customWidth="1"/>
    <col min="6407" max="6407" width="34.109375" style="189" customWidth="1"/>
    <col min="6408" max="6408" width="11.44140625" style="189" customWidth="1"/>
    <col min="6409" max="6416" width="0" style="189" hidden="1" customWidth="1"/>
    <col min="6417" max="6424" width="11.44140625" style="189" customWidth="1"/>
    <col min="6425" max="6656" width="11.44140625" style="189"/>
    <col min="6657" max="6657" width="11.88671875" style="189" customWidth="1"/>
    <col min="6658" max="6658" width="46.6640625" style="189" customWidth="1"/>
    <col min="6659" max="6659" width="20" style="189" customWidth="1"/>
    <col min="6660" max="6660" width="23.44140625" style="189" customWidth="1"/>
    <col min="6661" max="6661" width="22.88671875" style="189" customWidth="1"/>
    <col min="6662" max="6662" width="11.44140625" style="189" customWidth="1"/>
    <col min="6663" max="6663" width="34.109375" style="189" customWidth="1"/>
    <col min="6664" max="6664" width="11.44140625" style="189" customWidth="1"/>
    <col min="6665" max="6672" width="0" style="189" hidden="1" customWidth="1"/>
    <col min="6673" max="6680" width="11.44140625" style="189" customWidth="1"/>
    <col min="6681" max="6912" width="11.44140625" style="189"/>
    <col min="6913" max="6913" width="11.88671875" style="189" customWidth="1"/>
    <col min="6914" max="6914" width="46.6640625" style="189" customWidth="1"/>
    <col min="6915" max="6915" width="20" style="189" customWidth="1"/>
    <col min="6916" max="6916" width="23.44140625" style="189" customWidth="1"/>
    <col min="6917" max="6917" width="22.88671875" style="189" customWidth="1"/>
    <col min="6918" max="6918" width="11.44140625" style="189" customWidth="1"/>
    <col min="6919" max="6919" width="34.109375" style="189" customWidth="1"/>
    <col min="6920" max="6920" width="11.44140625" style="189" customWidth="1"/>
    <col min="6921" max="6928" width="0" style="189" hidden="1" customWidth="1"/>
    <col min="6929" max="6936" width="11.44140625" style="189" customWidth="1"/>
    <col min="6937" max="7168" width="11.44140625" style="189"/>
    <col min="7169" max="7169" width="11.88671875" style="189" customWidth="1"/>
    <col min="7170" max="7170" width="46.6640625" style="189" customWidth="1"/>
    <col min="7171" max="7171" width="20" style="189" customWidth="1"/>
    <col min="7172" max="7172" width="23.44140625" style="189" customWidth="1"/>
    <col min="7173" max="7173" width="22.88671875" style="189" customWidth="1"/>
    <col min="7174" max="7174" width="11.44140625" style="189" customWidth="1"/>
    <col min="7175" max="7175" width="34.109375" style="189" customWidth="1"/>
    <col min="7176" max="7176" width="11.44140625" style="189" customWidth="1"/>
    <col min="7177" max="7184" width="0" style="189" hidden="1" customWidth="1"/>
    <col min="7185" max="7192" width="11.44140625" style="189" customWidth="1"/>
    <col min="7193" max="7424" width="11.44140625" style="189"/>
    <col min="7425" max="7425" width="11.88671875" style="189" customWidth="1"/>
    <col min="7426" max="7426" width="46.6640625" style="189" customWidth="1"/>
    <col min="7427" max="7427" width="20" style="189" customWidth="1"/>
    <col min="7428" max="7428" width="23.44140625" style="189" customWidth="1"/>
    <col min="7429" max="7429" width="22.88671875" style="189" customWidth="1"/>
    <col min="7430" max="7430" width="11.44140625" style="189" customWidth="1"/>
    <col min="7431" max="7431" width="34.109375" style="189" customWidth="1"/>
    <col min="7432" max="7432" width="11.44140625" style="189" customWidth="1"/>
    <col min="7433" max="7440" width="0" style="189" hidden="1" customWidth="1"/>
    <col min="7441" max="7448" width="11.44140625" style="189" customWidth="1"/>
    <col min="7449" max="7680" width="11.44140625" style="189"/>
    <col min="7681" max="7681" width="11.88671875" style="189" customWidth="1"/>
    <col min="7682" max="7682" width="46.6640625" style="189" customWidth="1"/>
    <col min="7683" max="7683" width="20" style="189" customWidth="1"/>
    <col min="7684" max="7684" width="23.44140625" style="189" customWidth="1"/>
    <col min="7685" max="7685" width="22.88671875" style="189" customWidth="1"/>
    <col min="7686" max="7686" width="11.44140625" style="189" customWidth="1"/>
    <col min="7687" max="7687" width="34.109375" style="189" customWidth="1"/>
    <col min="7688" max="7688" width="11.44140625" style="189" customWidth="1"/>
    <col min="7689" max="7696" width="0" style="189" hidden="1" customWidth="1"/>
    <col min="7697" max="7704" width="11.44140625" style="189" customWidth="1"/>
    <col min="7705" max="7936" width="11.44140625" style="189"/>
    <col min="7937" max="7937" width="11.88671875" style="189" customWidth="1"/>
    <col min="7938" max="7938" width="46.6640625" style="189" customWidth="1"/>
    <col min="7939" max="7939" width="20" style="189" customWidth="1"/>
    <col min="7940" max="7940" width="23.44140625" style="189" customWidth="1"/>
    <col min="7941" max="7941" width="22.88671875" style="189" customWidth="1"/>
    <col min="7942" max="7942" width="11.44140625" style="189" customWidth="1"/>
    <col min="7943" max="7943" width="34.109375" style="189" customWidth="1"/>
    <col min="7944" max="7944" width="11.44140625" style="189" customWidth="1"/>
    <col min="7945" max="7952" width="0" style="189" hidden="1" customWidth="1"/>
    <col min="7953" max="7960" width="11.44140625" style="189" customWidth="1"/>
    <col min="7961" max="8192" width="11.44140625" style="189"/>
    <col min="8193" max="8193" width="11.88671875" style="189" customWidth="1"/>
    <col min="8194" max="8194" width="46.6640625" style="189" customWidth="1"/>
    <col min="8195" max="8195" width="20" style="189" customWidth="1"/>
    <col min="8196" max="8196" width="23.44140625" style="189" customWidth="1"/>
    <col min="8197" max="8197" width="22.88671875" style="189" customWidth="1"/>
    <col min="8198" max="8198" width="11.44140625" style="189" customWidth="1"/>
    <col min="8199" max="8199" width="34.109375" style="189" customWidth="1"/>
    <col min="8200" max="8200" width="11.44140625" style="189" customWidth="1"/>
    <col min="8201" max="8208" width="0" style="189" hidden="1" customWidth="1"/>
    <col min="8209" max="8216" width="11.44140625" style="189" customWidth="1"/>
    <col min="8217" max="8448" width="11.44140625" style="189"/>
    <col min="8449" max="8449" width="11.88671875" style="189" customWidth="1"/>
    <col min="8450" max="8450" width="46.6640625" style="189" customWidth="1"/>
    <col min="8451" max="8451" width="20" style="189" customWidth="1"/>
    <col min="8452" max="8452" width="23.44140625" style="189" customWidth="1"/>
    <col min="8453" max="8453" width="22.88671875" style="189" customWidth="1"/>
    <col min="8454" max="8454" width="11.44140625" style="189" customWidth="1"/>
    <col min="8455" max="8455" width="34.109375" style="189" customWidth="1"/>
    <col min="8456" max="8456" width="11.44140625" style="189" customWidth="1"/>
    <col min="8457" max="8464" width="0" style="189" hidden="1" customWidth="1"/>
    <col min="8465" max="8472" width="11.44140625" style="189" customWidth="1"/>
    <col min="8473" max="8704" width="11.44140625" style="189"/>
    <col min="8705" max="8705" width="11.88671875" style="189" customWidth="1"/>
    <col min="8706" max="8706" width="46.6640625" style="189" customWidth="1"/>
    <col min="8707" max="8707" width="20" style="189" customWidth="1"/>
    <col min="8708" max="8708" width="23.44140625" style="189" customWidth="1"/>
    <col min="8709" max="8709" width="22.88671875" style="189" customWidth="1"/>
    <col min="8710" max="8710" width="11.44140625" style="189" customWidth="1"/>
    <col min="8711" max="8711" width="34.109375" style="189" customWidth="1"/>
    <col min="8712" max="8712" width="11.44140625" style="189" customWidth="1"/>
    <col min="8713" max="8720" width="0" style="189" hidden="1" customWidth="1"/>
    <col min="8721" max="8728" width="11.44140625" style="189" customWidth="1"/>
    <col min="8729" max="8960" width="11.44140625" style="189"/>
    <col min="8961" max="8961" width="11.88671875" style="189" customWidth="1"/>
    <col min="8962" max="8962" width="46.6640625" style="189" customWidth="1"/>
    <col min="8963" max="8963" width="20" style="189" customWidth="1"/>
    <col min="8964" max="8964" width="23.44140625" style="189" customWidth="1"/>
    <col min="8965" max="8965" width="22.88671875" style="189" customWidth="1"/>
    <col min="8966" max="8966" width="11.44140625" style="189" customWidth="1"/>
    <col min="8967" max="8967" width="34.109375" style="189" customWidth="1"/>
    <col min="8968" max="8968" width="11.44140625" style="189" customWidth="1"/>
    <col min="8969" max="8976" width="0" style="189" hidden="1" customWidth="1"/>
    <col min="8977" max="8984" width="11.44140625" style="189" customWidth="1"/>
    <col min="8985" max="9216" width="11.44140625" style="189"/>
    <col min="9217" max="9217" width="11.88671875" style="189" customWidth="1"/>
    <col min="9218" max="9218" width="46.6640625" style="189" customWidth="1"/>
    <col min="9219" max="9219" width="20" style="189" customWidth="1"/>
    <col min="9220" max="9220" width="23.44140625" style="189" customWidth="1"/>
    <col min="9221" max="9221" width="22.88671875" style="189" customWidth="1"/>
    <col min="9222" max="9222" width="11.44140625" style="189" customWidth="1"/>
    <col min="9223" max="9223" width="34.109375" style="189" customWidth="1"/>
    <col min="9224" max="9224" width="11.44140625" style="189" customWidth="1"/>
    <col min="9225" max="9232" width="0" style="189" hidden="1" customWidth="1"/>
    <col min="9233" max="9240" width="11.44140625" style="189" customWidth="1"/>
    <col min="9241" max="9472" width="11.44140625" style="189"/>
    <col min="9473" max="9473" width="11.88671875" style="189" customWidth="1"/>
    <col min="9474" max="9474" width="46.6640625" style="189" customWidth="1"/>
    <col min="9475" max="9475" width="20" style="189" customWidth="1"/>
    <col min="9476" max="9476" width="23.44140625" style="189" customWidth="1"/>
    <col min="9477" max="9477" width="22.88671875" style="189" customWidth="1"/>
    <col min="9478" max="9478" width="11.44140625" style="189" customWidth="1"/>
    <col min="9479" max="9479" width="34.109375" style="189" customWidth="1"/>
    <col min="9480" max="9480" width="11.44140625" style="189" customWidth="1"/>
    <col min="9481" max="9488" width="0" style="189" hidden="1" customWidth="1"/>
    <col min="9489" max="9496" width="11.44140625" style="189" customWidth="1"/>
    <col min="9497" max="9728" width="11.44140625" style="189"/>
    <col min="9729" max="9729" width="11.88671875" style="189" customWidth="1"/>
    <col min="9730" max="9730" width="46.6640625" style="189" customWidth="1"/>
    <col min="9731" max="9731" width="20" style="189" customWidth="1"/>
    <col min="9732" max="9732" width="23.44140625" style="189" customWidth="1"/>
    <col min="9733" max="9733" width="22.88671875" style="189" customWidth="1"/>
    <col min="9734" max="9734" width="11.44140625" style="189" customWidth="1"/>
    <col min="9735" max="9735" width="34.109375" style="189" customWidth="1"/>
    <col min="9736" max="9736" width="11.44140625" style="189" customWidth="1"/>
    <col min="9737" max="9744" width="0" style="189" hidden="1" customWidth="1"/>
    <col min="9745" max="9752" width="11.44140625" style="189" customWidth="1"/>
    <col min="9753" max="9984" width="11.44140625" style="189"/>
    <col min="9985" max="9985" width="11.88671875" style="189" customWidth="1"/>
    <col min="9986" max="9986" width="46.6640625" style="189" customWidth="1"/>
    <col min="9987" max="9987" width="20" style="189" customWidth="1"/>
    <col min="9988" max="9988" width="23.44140625" style="189" customWidth="1"/>
    <col min="9989" max="9989" width="22.88671875" style="189" customWidth="1"/>
    <col min="9990" max="9990" width="11.44140625" style="189" customWidth="1"/>
    <col min="9991" max="9991" width="34.109375" style="189" customWidth="1"/>
    <col min="9992" max="9992" width="11.44140625" style="189" customWidth="1"/>
    <col min="9993" max="10000" width="0" style="189" hidden="1" customWidth="1"/>
    <col min="10001" max="10008" width="11.44140625" style="189" customWidth="1"/>
    <col min="10009" max="10240" width="11.44140625" style="189"/>
    <col min="10241" max="10241" width="11.88671875" style="189" customWidth="1"/>
    <col min="10242" max="10242" width="46.6640625" style="189" customWidth="1"/>
    <col min="10243" max="10243" width="20" style="189" customWidth="1"/>
    <col min="10244" max="10244" width="23.44140625" style="189" customWidth="1"/>
    <col min="10245" max="10245" width="22.88671875" style="189" customWidth="1"/>
    <col min="10246" max="10246" width="11.44140625" style="189" customWidth="1"/>
    <col min="10247" max="10247" width="34.109375" style="189" customWidth="1"/>
    <col min="10248" max="10248" width="11.44140625" style="189" customWidth="1"/>
    <col min="10249" max="10256" width="0" style="189" hidden="1" customWidth="1"/>
    <col min="10257" max="10264" width="11.44140625" style="189" customWidth="1"/>
    <col min="10265" max="10496" width="11.44140625" style="189"/>
    <col min="10497" max="10497" width="11.88671875" style="189" customWidth="1"/>
    <col min="10498" max="10498" width="46.6640625" style="189" customWidth="1"/>
    <col min="10499" max="10499" width="20" style="189" customWidth="1"/>
    <col min="10500" max="10500" width="23.44140625" style="189" customWidth="1"/>
    <col min="10501" max="10501" width="22.88671875" style="189" customWidth="1"/>
    <col min="10502" max="10502" width="11.44140625" style="189" customWidth="1"/>
    <col min="10503" max="10503" width="34.109375" style="189" customWidth="1"/>
    <col min="10504" max="10504" width="11.44140625" style="189" customWidth="1"/>
    <col min="10505" max="10512" width="0" style="189" hidden="1" customWidth="1"/>
    <col min="10513" max="10520" width="11.44140625" style="189" customWidth="1"/>
    <col min="10521" max="10752" width="11.44140625" style="189"/>
    <col min="10753" max="10753" width="11.88671875" style="189" customWidth="1"/>
    <col min="10754" max="10754" width="46.6640625" style="189" customWidth="1"/>
    <col min="10755" max="10755" width="20" style="189" customWidth="1"/>
    <col min="10756" max="10756" width="23.44140625" style="189" customWidth="1"/>
    <col min="10757" max="10757" width="22.88671875" style="189" customWidth="1"/>
    <col min="10758" max="10758" width="11.44140625" style="189" customWidth="1"/>
    <col min="10759" max="10759" width="34.109375" style="189" customWidth="1"/>
    <col min="10760" max="10760" width="11.44140625" style="189" customWidth="1"/>
    <col min="10761" max="10768" width="0" style="189" hidden="1" customWidth="1"/>
    <col min="10769" max="10776" width="11.44140625" style="189" customWidth="1"/>
    <col min="10777" max="11008" width="11.44140625" style="189"/>
    <col min="11009" max="11009" width="11.88671875" style="189" customWidth="1"/>
    <col min="11010" max="11010" width="46.6640625" style="189" customWidth="1"/>
    <col min="11011" max="11011" width="20" style="189" customWidth="1"/>
    <col min="11012" max="11012" width="23.44140625" style="189" customWidth="1"/>
    <col min="11013" max="11013" width="22.88671875" style="189" customWidth="1"/>
    <col min="11014" max="11014" width="11.44140625" style="189" customWidth="1"/>
    <col min="11015" max="11015" width="34.109375" style="189" customWidth="1"/>
    <col min="11016" max="11016" width="11.44140625" style="189" customWidth="1"/>
    <col min="11017" max="11024" width="0" style="189" hidden="1" customWidth="1"/>
    <col min="11025" max="11032" width="11.44140625" style="189" customWidth="1"/>
    <col min="11033" max="11264" width="11.44140625" style="189"/>
    <col min="11265" max="11265" width="11.88671875" style="189" customWidth="1"/>
    <col min="11266" max="11266" width="46.6640625" style="189" customWidth="1"/>
    <col min="11267" max="11267" width="20" style="189" customWidth="1"/>
    <col min="11268" max="11268" width="23.44140625" style="189" customWidth="1"/>
    <col min="11269" max="11269" width="22.88671875" style="189" customWidth="1"/>
    <col min="11270" max="11270" width="11.44140625" style="189" customWidth="1"/>
    <col min="11271" max="11271" width="34.109375" style="189" customWidth="1"/>
    <col min="11272" max="11272" width="11.44140625" style="189" customWidth="1"/>
    <col min="11273" max="11280" width="0" style="189" hidden="1" customWidth="1"/>
    <col min="11281" max="11288" width="11.44140625" style="189" customWidth="1"/>
    <col min="11289" max="11520" width="11.44140625" style="189"/>
    <col min="11521" max="11521" width="11.88671875" style="189" customWidth="1"/>
    <col min="11522" max="11522" width="46.6640625" style="189" customWidth="1"/>
    <col min="11523" max="11523" width="20" style="189" customWidth="1"/>
    <col min="11524" max="11524" width="23.44140625" style="189" customWidth="1"/>
    <col min="11525" max="11525" width="22.88671875" style="189" customWidth="1"/>
    <col min="11526" max="11526" width="11.44140625" style="189" customWidth="1"/>
    <col min="11527" max="11527" width="34.109375" style="189" customWidth="1"/>
    <col min="11528" max="11528" width="11.44140625" style="189" customWidth="1"/>
    <col min="11529" max="11536" width="0" style="189" hidden="1" customWidth="1"/>
    <col min="11537" max="11544" width="11.44140625" style="189" customWidth="1"/>
    <col min="11545" max="11776" width="11.44140625" style="189"/>
    <col min="11777" max="11777" width="11.88671875" style="189" customWidth="1"/>
    <col min="11778" max="11778" width="46.6640625" style="189" customWidth="1"/>
    <col min="11779" max="11779" width="20" style="189" customWidth="1"/>
    <col min="11780" max="11780" width="23.44140625" style="189" customWidth="1"/>
    <col min="11781" max="11781" width="22.88671875" style="189" customWidth="1"/>
    <col min="11782" max="11782" width="11.44140625" style="189" customWidth="1"/>
    <col min="11783" max="11783" width="34.109375" style="189" customWidth="1"/>
    <col min="11784" max="11784" width="11.44140625" style="189" customWidth="1"/>
    <col min="11785" max="11792" width="0" style="189" hidden="1" customWidth="1"/>
    <col min="11793" max="11800" width="11.44140625" style="189" customWidth="1"/>
    <col min="11801" max="12032" width="11.44140625" style="189"/>
    <col min="12033" max="12033" width="11.88671875" style="189" customWidth="1"/>
    <col min="12034" max="12034" width="46.6640625" style="189" customWidth="1"/>
    <col min="12035" max="12035" width="20" style="189" customWidth="1"/>
    <col min="12036" max="12036" width="23.44140625" style="189" customWidth="1"/>
    <col min="12037" max="12037" width="22.88671875" style="189" customWidth="1"/>
    <col min="12038" max="12038" width="11.44140625" style="189" customWidth="1"/>
    <col min="12039" max="12039" width="34.109375" style="189" customWidth="1"/>
    <col min="12040" max="12040" width="11.44140625" style="189" customWidth="1"/>
    <col min="12041" max="12048" width="0" style="189" hidden="1" customWidth="1"/>
    <col min="12049" max="12056" width="11.44140625" style="189" customWidth="1"/>
    <col min="12057" max="12288" width="11.44140625" style="189"/>
    <col min="12289" max="12289" width="11.88671875" style="189" customWidth="1"/>
    <col min="12290" max="12290" width="46.6640625" style="189" customWidth="1"/>
    <col min="12291" max="12291" width="20" style="189" customWidth="1"/>
    <col min="12292" max="12292" width="23.44140625" style="189" customWidth="1"/>
    <col min="12293" max="12293" width="22.88671875" style="189" customWidth="1"/>
    <col min="12294" max="12294" width="11.44140625" style="189" customWidth="1"/>
    <col min="12295" max="12295" width="34.109375" style="189" customWidth="1"/>
    <col min="12296" max="12296" width="11.44140625" style="189" customWidth="1"/>
    <col min="12297" max="12304" width="0" style="189" hidden="1" customWidth="1"/>
    <col min="12305" max="12312" width="11.44140625" style="189" customWidth="1"/>
    <col min="12313" max="12544" width="11.44140625" style="189"/>
    <col min="12545" max="12545" width="11.88671875" style="189" customWidth="1"/>
    <col min="12546" max="12546" width="46.6640625" style="189" customWidth="1"/>
    <col min="12547" max="12547" width="20" style="189" customWidth="1"/>
    <col min="12548" max="12548" width="23.44140625" style="189" customWidth="1"/>
    <col min="12549" max="12549" width="22.88671875" style="189" customWidth="1"/>
    <col min="12550" max="12550" width="11.44140625" style="189" customWidth="1"/>
    <col min="12551" max="12551" width="34.109375" style="189" customWidth="1"/>
    <col min="12552" max="12552" width="11.44140625" style="189" customWidth="1"/>
    <col min="12553" max="12560" width="0" style="189" hidden="1" customWidth="1"/>
    <col min="12561" max="12568" width="11.44140625" style="189" customWidth="1"/>
    <col min="12569" max="12800" width="11.44140625" style="189"/>
    <col min="12801" max="12801" width="11.88671875" style="189" customWidth="1"/>
    <col min="12802" max="12802" width="46.6640625" style="189" customWidth="1"/>
    <col min="12803" max="12803" width="20" style="189" customWidth="1"/>
    <col min="12804" max="12804" width="23.44140625" style="189" customWidth="1"/>
    <col min="12805" max="12805" width="22.88671875" style="189" customWidth="1"/>
    <col min="12806" max="12806" width="11.44140625" style="189" customWidth="1"/>
    <col min="12807" max="12807" width="34.109375" style="189" customWidth="1"/>
    <col min="12808" max="12808" width="11.44140625" style="189" customWidth="1"/>
    <col min="12809" max="12816" width="0" style="189" hidden="1" customWidth="1"/>
    <col min="12817" max="12824" width="11.44140625" style="189" customWidth="1"/>
    <col min="12825" max="13056" width="11.44140625" style="189"/>
    <col min="13057" max="13057" width="11.88671875" style="189" customWidth="1"/>
    <col min="13058" max="13058" width="46.6640625" style="189" customWidth="1"/>
    <col min="13059" max="13059" width="20" style="189" customWidth="1"/>
    <col min="13060" max="13060" width="23.44140625" style="189" customWidth="1"/>
    <col min="13061" max="13061" width="22.88671875" style="189" customWidth="1"/>
    <col min="13062" max="13062" width="11.44140625" style="189" customWidth="1"/>
    <col min="13063" max="13063" width="34.109375" style="189" customWidth="1"/>
    <col min="13064" max="13064" width="11.44140625" style="189" customWidth="1"/>
    <col min="13065" max="13072" width="0" style="189" hidden="1" customWidth="1"/>
    <col min="13073" max="13080" width="11.44140625" style="189" customWidth="1"/>
    <col min="13081" max="13312" width="11.44140625" style="189"/>
    <col min="13313" max="13313" width="11.88671875" style="189" customWidth="1"/>
    <col min="13314" max="13314" width="46.6640625" style="189" customWidth="1"/>
    <col min="13315" max="13315" width="20" style="189" customWidth="1"/>
    <col min="13316" max="13316" width="23.44140625" style="189" customWidth="1"/>
    <col min="13317" max="13317" width="22.88671875" style="189" customWidth="1"/>
    <col min="13318" max="13318" width="11.44140625" style="189" customWidth="1"/>
    <col min="13319" max="13319" width="34.109375" style="189" customWidth="1"/>
    <col min="13320" max="13320" width="11.44140625" style="189" customWidth="1"/>
    <col min="13321" max="13328" width="0" style="189" hidden="1" customWidth="1"/>
    <col min="13329" max="13336" width="11.44140625" style="189" customWidth="1"/>
    <col min="13337" max="13568" width="11.44140625" style="189"/>
    <col min="13569" max="13569" width="11.88671875" style="189" customWidth="1"/>
    <col min="13570" max="13570" width="46.6640625" style="189" customWidth="1"/>
    <col min="13571" max="13571" width="20" style="189" customWidth="1"/>
    <col min="13572" max="13572" width="23.44140625" style="189" customWidth="1"/>
    <col min="13573" max="13573" width="22.88671875" style="189" customWidth="1"/>
    <col min="13574" max="13574" width="11.44140625" style="189" customWidth="1"/>
    <col min="13575" max="13575" width="34.109375" style="189" customWidth="1"/>
    <col min="13576" max="13576" width="11.44140625" style="189" customWidth="1"/>
    <col min="13577" max="13584" width="0" style="189" hidden="1" customWidth="1"/>
    <col min="13585" max="13592" width="11.44140625" style="189" customWidth="1"/>
    <col min="13593" max="13824" width="11.44140625" style="189"/>
    <col min="13825" max="13825" width="11.88671875" style="189" customWidth="1"/>
    <col min="13826" max="13826" width="46.6640625" style="189" customWidth="1"/>
    <col min="13827" max="13827" width="20" style="189" customWidth="1"/>
    <col min="13828" max="13828" width="23.44140625" style="189" customWidth="1"/>
    <col min="13829" max="13829" width="22.88671875" style="189" customWidth="1"/>
    <col min="13830" max="13830" width="11.44140625" style="189" customWidth="1"/>
    <col min="13831" max="13831" width="34.109375" style="189" customWidth="1"/>
    <col min="13832" max="13832" width="11.44140625" style="189" customWidth="1"/>
    <col min="13833" max="13840" width="0" style="189" hidden="1" customWidth="1"/>
    <col min="13841" max="13848" width="11.44140625" style="189" customWidth="1"/>
    <col min="13849" max="14080" width="11.44140625" style="189"/>
    <col min="14081" max="14081" width="11.88671875" style="189" customWidth="1"/>
    <col min="14082" max="14082" width="46.6640625" style="189" customWidth="1"/>
    <col min="14083" max="14083" width="20" style="189" customWidth="1"/>
    <col min="14084" max="14084" width="23.44140625" style="189" customWidth="1"/>
    <col min="14085" max="14085" width="22.88671875" style="189" customWidth="1"/>
    <col min="14086" max="14086" width="11.44140625" style="189" customWidth="1"/>
    <col min="14087" max="14087" width="34.109375" style="189" customWidth="1"/>
    <col min="14088" max="14088" width="11.44140625" style="189" customWidth="1"/>
    <col min="14089" max="14096" width="0" style="189" hidden="1" customWidth="1"/>
    <col min="14097" max="14104" width="11.44140625" style="189" customWidth="1"/>
    <col min="14105" max="14336" width="11.44140625" style="189"/>
    <col min="14337" max="14337" width="11.88671875" style="189" customWidth="1"/>
    <col min="14338" max="14338" width="46.6640625" style="189" customWidth="1"/>
    <col min="14339" max="14339" width="20" style="189" customWidth="1"/>
    <col min="14340" max="14340" width="23.44140625" style="189" customWidth="1"/>
    <col min="14341" max="14341" width="22.88671875" style="189" customWidth="1"/>
    <col min="14342" max="14342" width="11.44140625" style="189" customWidth="1"/>
    <col min="14343" max="14343" width="34.109375" style="189" customWidth="1"/>
    <col min="14344" max="14344" width="11.44140625" style="189" customWidth="1"/>
    <col min="14345" max="14352" width="0" style="189" hidden="1" customWidth="1"/>
    <col min="14353" max="14360" width="11.44140625" style="189" customWidth="1"/>
    <col min="14361" max="14592" width="11.44140625" style="189"/>
    <col min="14593" max="14593" width="11.88671875" style="189" customWidth="1"/>
    <col min="14594" max="14594" width="46.6640625" style="189" customWidth="1"/>
    <col min="14595" max="14595" width="20" style="189" customWidth="1"/>
    <col min="14596" max="14596" width="23.44140625" style="189" customWidth="1"/>
    <col min="14597" max="14597" width="22.88671875" style="189" customWidth="1"/>
    <col min="14598" max="14598" width="11.44140625" style="189" customWidth="1"/>
    <col min="14599" max="14599" width="34.109375" style="189" customWidth="1"/>
    <col min="14600" max="14600" width="11.44140625" style="189" customWidth="1"/>
    <col min="14601" max="14608" width="0" style="189" hidden="1" customWidth="1"/>
    <col min="14609" max="14616" width="11.44140625" style="189" customWidth="1"/>
    <col min="14617" max="14848" width="11.44140625" style="189"/>
    <col min="14849" max="14849" width="11.88671875" style="189" customWidth="1"/>
    <col min="14850" max="14850" width="46.6640625" style="189" customWidth="1"/>
    <col min="14851" max="14851" width="20" style="189" customWidth="1"/>
    <col min="14852" max="14852" width="23.44140625" style="189" customWidth="1"/>
    <col min="14853" max="14853" width="22.88671875" style="189" customWidth="1"/>
    <col min="14854" max="14854" width="11.44140625" style="189" customWidth="1"/>
    <col min="14855" max="14855" width="34.109375" style="189" customWidth="1"/>
    <col min="14856" max="14856" width="11.44140625" style="189" customWidth="1"/>
    <col min="14857" max="14864" width="0" style="189" hidden="1" customWidth="1"/>
    <col min="14865" max="14872" width="11.44140625" style="189" customWidth="1"/>
    <col min="14873" max="15104" width="11.44140625" style="189"/>
    <col min="15105" max="15105" width="11.88671875" style="189" customWidth="1"/>
    <col min="15106" max="15106" width="46.6640625" style="189" customWidth="1"/>
    <col min="15107" max="15107" width="20" style="189" customWidth="1"/>
    <col min="15108" max="15108" width="23.44140625" style="189" customWidth="1"/>
    <col min="15109" max="15109" width="22.88671875" style="189" customWidth="1"/>
    <col min="15110" max="15110" width="11.44140625" style="189" customWidth="1"/>
    <col min="15111" max="15111" width="34.109375" style="189" customWidth="1"/>
    <col min="15112" max="15112" width="11.44140625" style="189" customWidth="1"/>
    <col min="15113" max="15120" width="0" style="189" hidden="1" customWidth="1"/>
    <col min="15121" max="15128" width="11.44140625" style="189" customWidth="1"/>
    <col min="15129" max="15360" width="11.44140625" style="189"/>
    <col min="15361" max="15361" width="11.88671875" style="189" customWidth="1"/>
    <col min="15362" max="15362" width="46.6640625" style="189" customWidth="1"/>
    <col min="15363" max="15363" width="20" style="189" customWidth="1"/>
    <col min="15364" max="15364" width="23.44140625" style="189" customWidth="1"/>
    <col min="15365" max="15365" width="22.88671875" style="189" customWidth="1"/>
    <col min="15366" max="15366" width="11.44140625" style="189" customWidth="1"/>
    <col min="15367" max="15367" width="34.109375" style="189" customWidth="1"/>
    <col min="15368" max="15368" width="11.44140625" style="189" customWidth="1"/>
    <col min="15369" max="15376" width="0" style="189" hidden="1" customWidth="1"/>
    <col min="15377" max="15384" width="11.44140625" style="189" customWidth="1"/>
    <col min="15385" max="15616" width="11.44140625" style="189"/>
    <col min="15617" max="15617" width="11.88671875" style="189" customWidth="1"/>
    <col min="15618" max="15618" width="46.6640625" style="189" customWidth="1"/>
    <col min="15619" max="15619" width="20" style="189" customWidth="1"/>
    <col min="15620" max="15620" width="23.44140625" style="189" customWidth="1"/>
    <col min="15621" max="15621" width="22.88671875" style="189" customWidth="1"/>
    <col min="15622" max="15622" width="11.44140625" style="189" customWidth="1"/>
    <col min="15623" max="15623" width="34.109375" style="189" customWidth="1"/>
    <col min="15624" max="15624" width="11.44140625" style="189" customWidth="1"/>
    <col min="15625" max="15632" width="0" style="189" hidden="1" customWidth="1"/>
    <col min="15633" max="15640" width="11.44140625" style="189" customWidth="1"/>
    <col min="15641" max="15872" width="11.44140625" style="189"/>
    <col min="15873" max="15873" width="11.88671875" style="189" customWidth="1"/>
    <col min="15874" max="15874" width="46.6640625" style="189" customWidth="1"/>
    <col min="15875" max="15875" width="20" style="189" customWidth="1"/>
    <col min="15876" max="15876" width="23.44140625" style="189" customWidth="1"/>
    <col min="15877" max="15877" width="22.88671875" style="189" customWidth="1"/>
    <col min="15878" max="15878" width="11.44140625" style="189" customWidth="1"/>
    <col min="15879" max="15879" width="34.109375" style="189" customWidth="1"/>
    <col min="15880" max="15880" width="11.44140625" style="189" customWidth="1"/>
    <col min="15881" max="15888" width="0" style="189" hidden="1" customWidth="1"/>
    <col min="15889" max="15896" width="11.44140625" style="189" customWidth="1"/>
    <col min="15897" max="16128" width="11.44140625" style="189"/>
    <col min="16129" max="16129" width="11.88671875" style="189" customWidth="1"/>
    <col min="16130" max="16130" width="46.6640625" style="189" customWidth="1"/>
    <col min="16131" max="16131" width="20" style="189" customWidth="1"/>
    <col min="16132" max="16132" width="23.44140625" style="189" customWidth="1"/>
    <col min="16133" max="16133" width="22.88671875" style="189" customWidth="1"/>
    <col min="16134" max="16134" width="11.44140625" style="189" customWidth="1"/>
    <col min="16135" max="16135" width="34.109375" style="189" customWidth="1"/>
    <col min="16136" max="16136" width="11.44140625" style="189" customWidth="1"/>
    <col min="16137" max="16144" width="0" style="189" hidden="1" customWidth="1"/>
    <col min="16145" max="16152" width="11.44140625" style="189" customWidth="1"/>
    <col min="16153" max="16384" width="11.44140625" style="189"/>
  </cols>
  <sheetData>
    <row r="1" spans="1:15" ht="18" customHeight="1">
      <c r="A1" s="149" t="str">
        <f>Cover!B3</f>
        <v>Specification No.:CC-CS/989-NR3/GIS-4019/3/G2</v>
      </c>
      <c r="B1" s="150"/>
      <c r="C1" s="151"/>
      <c r="D1" s="151"/>
      <c r="E1" s="152" t="s">
        <v>111</v>
      </c>
    </row>
    <row r="2" spans="1:15" ht="8.1" customHeight="1">
      <c r="A2" s="155"/>
      <c r="B2" s="156"/>
      <c r="C2" s="157"/>
      <c r="D2" s="157"/>
      <c r="E2" s="158"/>
      <c r="F2" s="159"/>
    </row>
    <row r="3" spans="1:15" ht="65.25" customHeight="1">
      <c r="A3" s="909" t="str">
        <f>Cover!$B$2</f>
        <v>Substation Extension Package SS-35 for Extension of 400kV GIS bay at 765/400kV Kanpur POWERGRID Substation under consultancy works for U.P. Power Transmission Corporation Limited (UPPTCL)</v>
      </c>
      <c r="B3" s="909"/>
      <c r="C3" s="909"/>
      <c r="D3" s="909"/>
      <c r="E3" s="909"/>
    </row>
    <row r="4" spans="1:15" ht="21.9" customHeight="1">
      <c r="A4" s="910" t="s">
        <v>306</v>
      </c>
      <c r="B4" s="910"/>
      <c r="C4" s="910"/>
      <c r="D4" s="910"/>
      <c r="E4" s="910"/>
    </row>
    <row r="5" spans="1:15" ht="12" customHeight="1">
      <c r="A5" s="160"/>
      <c r="B5" s="161"/>
      <c r="C5" s="161"/>
      <c r="D5" s="161"/>
      <c r="E5" s="161"/>
    </row>
    <row r="6" spans="1:15" ht="18" customHeight="1">
      <c r="A6" s="55" t="str">
        <f>'Sch-1'!A6</f>
        <v>Bidder’s Name and Address  (Lead Partner) :</v>
      </c>
      <c r="D6" s="162" t="s">
        <v>1</v>
      </c>
    </row>
    <row r="7" spans="1:15" ht="18" customHeight="1">
      <c r="A7" s="911" t="str">
        <f>'Sch-4'!A8:K8</f>
        <v/>
      </c>
      <c r="B7" s="911"/>
      <c r="D7" s="164" t="str">
        <f>'Sch-1'!L7</f>
        <v>Contract Services</v>
      </c>
    </row>
    <row r="8" spans="1:15" ht="18" customHeight="1">
      <c r="A8" s="62" t="s">
        <v>35</v>
      </c>
      <c r="B8" s="908" t="str">
        <f>IF('Sch-1'!C8=0, "", 'Sch-1'!C8)</f>
        <v/>
      </c>
      <c r="C8" s="908"/>
      <c r="D8" s="164" t="str">
        <f>'Sch-1'!L8</f>
        <v>Power Grid Corporation of India Ltd.,</v>
      </c>
    </row>
    <row r="9" spans="1:15" ht="18" customHeight="1">
      <c r="A9" s="62" t="s">
        <v>36</v>
      </c>
      <c r="B9" s="908" t="str">
        <f>IF('Sch-1'!C9=0, "", 'Sch-1'!C9)</f>
        <v/>
      </c>
      <c r="C9" s="908"/>
      <c r="D9" s="164" t="str">
        <f>'Sch-1'!L9</f>
        <v>"Saudamini", Plot No.-2</v>
      </c>
    </row>
    <row r="10" spans="1:15" ht="18" customHeight="1">
      <c r="A10" s="63"/>
      <c r="B10" s="908" t="str">
        <f>IF('Sch-1'!C10=0, "", 'Sch-1'!C10)</f>
        <v/>
      </c>
      <c r="C10" s="908"/>
      <c r="D10" s="164" t="str">
        <f>'Sch-1'!L10</f>
        <v xml:space="preserve">Sector-29, </v>
      </c>
    </row>
    <row r="11" spans="1:15" ht="18" customHeight="1">
      <c r="A11" s="63"/>
      <c r="B11" s="908" t="str">
        <f>IF('Sch-1'!C11=0, "", 'Sch-1'!C11)</f>
        <v/>
      </c>
      <c r="C11" s="908"/>
      <c r="D11" s="164" t="str">
        <f>'Sch-1'!L11</f>
        <v>Gurgaon (Haryana) - 122001</v>
      </c>
    </row>
    <row r="12" spans="1:15" ht="8.1" customHeight="1"/>
    <row r="13" spans="1:15" ht="21.9" customHeight="1">
      <c r="A13" s="165" t="s">
        <v>112</v>
      </c>
      <c r="B13" s="899" t="s">
        <v>113</v>
      </c>
      <c r="C13" s="900"/>
      <c r="D13" s="901" t="s">
        <v>114</v>
      </c>
      <c r="E13" s="902"/>
      <c r="I13" s="903"/>
      <c r="J13" s="903"/>
      <c r="K13" s="903"/>
      <c r="M13" s="904"/>
      <c r="N13" s="904"/>
      <c r="O13" s="904"/>
    </row>
    <row r="14" spans="1:15" ht="18" customHeight="1">
      <c r="A14" s="166" t="s">
        <v>115</v>
      </c>
      <c r="B14" s="896" t="s">
        <v>307</v>
      </c>
      <c r="C14" s="905"/>
      <c r="D14" s="906">
        <f>'Sch-1'!P75+'Sch-7'!P25</f>
        <v>0</v>
      </c>
      <c r="E14" s="907"/>
      <c r="I14" s="493"/>
      <c r="K14" s="493"/>
      <c r="M14" s="493"/>
      <c r="O14" s="167"/>
    </row>
    <row r="15" spans="1:15" ht="75.75" customHeight="1">
      <c r="A15" s="168"/>
      <c r="B15" s="895" t="s">
        <v>308</v>
      </c>
      <c r="C15" s="895"/>
      <c r="D15" s="895"/>
      <c r="E15" s="895"/>
      <c r="G15" s="169"/>
    </row>
    <row r="16" spans="1:15" ht="18" customHeight="1">
      <c r="A16" s="166" t="s">
        <v>116</v>
      </c>
      <c r="B16" s="896" t="s">
        <v>309</v>
      </c>
      <c r="C16" s="897"/>
      <c r="D16" s="898">
        <f>'Sch-3'!R86</f>
        <v>0</v>
      </c>
      <c r="E16" s="898"/>
      <c r="I16" s="493"/>
      <c r="K16" s="494"/>
      <c r="M16" s="493"/>
      <c r="O16" s="170"/>
    </row>
    <row r="17" spans="1:15" ht="72.75" customHeight="1">
      <c r="A17" s="168"/>
      <c r="B17" s="895" t="s">
        <v>310</v>
      </c>
      <c r="C17" s="895"/>
      <c r="D17" s="895"/>
      <c r="E17" s="895"/>
      <c r="G17" s="171"/>
      <c r="I17" s="495"/>
      <c r="M17" s="495"/>
    </row>
    <row r="18" spans="1:15" ht="24" customHeight="1">
      <c r="A18" s="524"/>
      <c r="B18" s="893" t="s">
        <v>311</v>
      </c>
      <c r="C18" s="893"/>
      <c r="D18" s="894">
        <f>D14+D16</f>
        <v>0</v>
      </c>
      <c r="E18" s="894"/>
      <c r="K18" s="496"/>
      <c r="O18" s="172"/>
    </row>
    <row r="19" spans="1:15" ht="18" customHeight="1">
      <c r="A19" s="173"/>
      <c r="B19" s="174"/>
      <c r="C19" s="174"/>
      <c r="D19" s="175"/>
      <c r="E19" s="175"/>
    </row>
    <row r="20" spans="1:15" ht="30" customHeight="1">
      <c r="A20" s="176"/>
      <c r="B20" s="176"/>
      <c r="C20" s="177"/>
      <c r="D20" s="176"/>
      <c r="E20" s="176"/>
    </row>
    <row r="21" spans="1:15" ht="30" customHeight="1">
      <c r="A21" s="178" t="s">
        <v>121</v>
      </c>
      <c r="B21" s="179" t="str">
        <f>'Sch-4'!C27</f>
        <v>--</v>
      </c>
      <c r="C21" s="177" t="s">
        <v>122</v>
      </c>
      <c r="D21" s="180">
        <f>'Sch-4'!M27</f>
        <v>0</v>
      </c>
      <c r="F21" s="181"/>
    </row>
    <row r="22" spans="1:15" ht="30" customHeight="1">
      <c r="A22" s="178" t="s">
        <v>123</v>
      </c>
      <c r="B22" s="182">
        <f>'Sch-4'!C28</f>
        <v>0</v>
      </c>
      <c r="C22" s="177" t="s">
        <v>124</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 customHeight="1">
      <c r="A25" s="187"/>
      <c r="B25" s="187"/>
      <c r="C25" s="187"/>
      <c r="D25" s="187"/>
      <c r="E25" s="188"/>
    </row>
    <row r="26" spans="1:15" ht="21.9" customHeight="1">
      <c r="A26" s="187"/>
      <c r="B26" s="187"/>
      <c r="C26" s="187"/>
      <c r="D26" s="187"/>
      <c r="E26" s="188"/>
    </row>
    <row r="27" spans="1:15" ht="21.9" customHeight="1">
      <c r="A27" s="187"/>
      <c r="B27" s="187"/>
      <c r="C27" s="187"/>
      <c r="D27" s="187"/>
      <c r="E27" s="188"/>
    </row>
    <row r="28" spans="1:15" ht="21.9" customHeight="1">
      <c r="A28" s="187"/>
      <c r="B28" s="187"/>
      <c r="C28" s="187"/>
      <c r="D28" s="187"/>
      <c r="E28" s="188"/>
    </row>
    <row r="29" spans="1:15" ht="21.9" customHeight="1">
      <c r="A29" s="187"/>
      <c r="B29" s="187"/>
      <c r="C29" s="187"/>
      <c r="D29" s="187"/>
      <c r="E29" s="188"/>
    </row>
    <row r="30" spans="1:15" ht="21.9" customHeight="1">
      <c r="A30" s="187"/>
      <c r="B30" s="187"/>
      <c r="C30" s="187"/>
      <c r="D30" s="187"/>
      <c r="E30" s="188"/>
    </row>
    <row r="31" spans="1:15" ht="24.9" customHeight="1">
      <c r="A31" s="186"/>
      <c r="B31" s="186"/>
      <c r="C31" s="186"/>
      <c r="D31" s="186"/>
      <c r="E31" s="186"/>
    </row>
    <row r="32" spans="1:15" ht="24.9" customHeight="1">
      <c r="A32" s="186"/>
      <c r="B32" s="186"/>
      <c r="C32" s="186"/>
      <c r="D32" s="186"/>
      <c r="E32" s="186"/>
    </row>
    <row r="33" spans="1:5" ht="24.9" customHeight="1">
      <c r="A33" s="186"/>
      <c r="B33" s="186"/>
      <c r="C33" s="186"/>
      <c r="D33" s="186"/>
      <c r="E33" s="186"/>
    </row>
    <row r="34" spans="1:5" ht="24.9" customHeight="1">
      <c r="A34" s="186"/>
      <c r="B34" s="186"/>
      <c r="C34" s="186"/>
      <c r="D34" s="186"/>
      <c r="E34" s="186"/>
    </row>
    <row r="35" spans="1:5" ht="24.9" customHeight="1">
      <c r="A35" s="186"/>
      <c r="B35" s="186"/>
      <c r="C35" s="186"/>
      <c r="D35" s="186"/>
      <c r="E35" s="186"/>
    </row>
    <row r="36" spans="1:5" ht="24.9" customHeight="1">
      <c r="A36" s="186"/>
      <c r="B36" s="186"/>
      <c r="C36" s="186"/>
      <c r="D36" s="186"/>
      <c r="E36" s="186"/>
    </row>
    <row r="37" spans="1:5" ht="24.9" customHeight="1">
      <c r="A37" s="186"/>
      <c r="B37" s="186"/>
      <c r="C37" s="186"/>
      <c r="D37" s="186"/>
      <c r="E37" s="186"/>
    </row>
    <row r="38" spans="1:5" ht="24.9" customHeight="1">
      <c r="A38" s="186"/>
      <c r="B38" s="186"/>
      <c r="C38" s="186"/>
      <c r="D38" s="186"/>
      <c r="E38" s="186"/>
    </row>
    <row r="39" spans="1:5" ht="24.9" customHeight="1">
      <c r="A39" s="186"/>
      <c r="B39" s="186"/>
      <c r="C39" s="186"/>
      <c r="D39" s="186"/>
      <c r="E39" s="186"/>
    </row>
    <row r="40" spans="1:5" ht="24.9" customHeight="1">
      <c r="A40" s="186"/>
      <c r="B40" s="186"/>
      <c r="C40" s="186"/>
      <c r="D40" s="186"/>
      <c r="E40" s="186"/>
    </row>
    <row r="41" spans="1:5" ht="24.9" customHeight="1">
      <c r="A41" s="186"/>
      <c r="B41" s="186"/>
      <c r="C41" s="186"/>
      <c r="D41" s="186"/>
      <c r="E41" s="186"/>
    </row>
    <row r="42" spans="1:5" ht="24.9" customHeight="1">
      <c r="A42" s="186"/>
      <c r="B42" s="186"/>
      <c r="C42" s="186"/>
      <c r="D42" s="186"/>
      <c r="E42" s="186"/>
    </row>
    <row r="43" spans="1:5" ht="24.9" customHeight="1">
      <c r="A43" s="186"/>
      <c r="B43" s="186"/>
      <c r="C43" s="186"/>
      <c r="D43" s="186"/>
      <c r="E43" s="186"/>
    </row>
    <row r="44" spans="1:5" ht="24.9" customHeight="1">
      <c r="A44" s="186"/>
      <c r="B44" s="186"/>
      <c r="C44" s="186"/>
      <c r="D44" s="186"/>
      <c r="E44" s="186"/>
    </row>
    <row r="45" spans="1:5" ht="24.9" customHeight="1">
      <c r="A45" s="186"/>
      <c r="B45" s="186"/>
      <c r="C45" s="186"/>
      <c r="D45" s="186"/>
      <c r="E45" s="186"/>
    </row>
    <row r="46" spans="1:5" ht="24.9" customHeight="1">
      <c r="A46" s="186"/>
      <c r="B46" s="186"/>
      <c r="C46" s="186"/>
      <c r="D46" s="186"/>
      <c r="E46" s="186"/>
    </row>
    <row r="47" spans="1:5" ht="24.9" customHeight="1">
      <c r="A47" s="186"/>
      <c r="B47" s="186"/>
      <c r="C47" s="186"/>
      <c r="D47" s="186"/>
      <c r="E47" s="186"/>
    </row>
    <row r="48" spans="1:5" ht="24.9" customHeight="1">
      <c r="A48" s="186"/>
      <c r="B48" s="186"/>
      <c r="C48" s="186"/>
      <c r="D48" s="186"/>
      <c r="E48" s="186"/>
    </row>
    <row r="49" spans="1:5" ht="24.9" customHeight="1">
      <c r="A49" s="186"/>
      <c r="B49" s="186"/>
      <c r="C49" s="186"/>
      <c r="D49" s="186"/>
      <c r="E49" s="186"/>
    </row>
    <row r="50" spans="1:5" ht="24.9" customHeight="1">
      <c r="A50" s="186"/>
      <c r="B50" s="186"/>
      <c r="C50" s="186"/>
      <c r="D50" s="186"/>
      <c r="E50" s="186"/>
    </row>
    <row r="51" spans="1:5" ht="24.9" customHeight="1">
      <c r="A51" s="186"/>
      <c r="B51" s="186"/>
      <c r="C51" s="186"/>
      <c r="D51" s="186"/>
      <c r="E51" s="186"/>
    </row>
    <row r="52" spans="1:5" ht="24.9" customHeight="1">
      <c r="A52" s="186"/>
      <c r="B52" s="186"/>
      <c r="C52" s="186"/>
      <c r="D52" s="186"/>
      <c r="E52" s="186"/>
    </row>
    <row r="53" spans="1:5" ht="24.9"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password="CA3A" sheet="1" objects="1" scenarios="1" selectLockedCells="1"/>
  <dataConsolidate/>
  <customSheetViews>
    <customSheetView guid="{22CC5C8B-E1A0-44D5-9004-AA64A7EE9D42}" showPageBreaks="1" printArea="1" hiddenColumns="1" view="pageBreakPreview" topLeftCell="A13">
      <selection activeCell="D11" sqref="D11"/>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F4E98EC-B3A8-42CF-8525-78BE0EF2C154}" showPageBreaks="1" printArea="1" hiddenColumns="1" view="pageBreakPreview">
      <selection activeCell="D14" sqref="D14:E14"/>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3920EE0-E8FD-48B1-9AB8-BA60512AB904}" showPageBreaks="1" printArea="1" hiddenColumns="1" view="pageBreakPreview">
      <selection activeCell="D14" sqref="D14:E14"/>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F6B46BB5-6129-417F-AAA2-2F132322448E}" showPageBreaks="1" printArea="1" hiddenColumns="1" view="pageBreakPreview" topLeftCell="A7">
      <selection activeCell="D11" sqref="D11"/>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s>
  <mergeCells count="21">
    <mergeCell ref="B11:C11"/>
    <mergeCell ref="A3:E3"/>
    <mergeCell ref="A4:E4"/>
    <mergeCell ref="B8:C8"/>
    <mergeCell ref="B9:C9"/>
    <mergeCell ref="B10:C10"/>
    <mergeCell ref="A7:B7"/>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count="1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s>
  <printOptions horizontalCentered="1"/>
  <pageMargins left="0.31" right="0.25" top="0.52" bottom="0.67" header="0.23" footer="0.24"/>
  <pageSetup paperSize="9" scale="77" fitToHeight="0" orientation="portrait" r:id="rId5"/>
  <headerFooter alignWithMargins="0">
    <oddFooter>&amp;R&amp;"Book Antiqua,Bold"&amp;10Schedule-5/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10" zoomScaleNormal="100" zoomScaleSheetLayoutView="100" workbookViewId="0">
      <selection activeCell="D15" sqref="D15:E15"/>
    </sheetView>
  </sheetViews>
  <sheetFormatPr defaultColWidth="11.44140625" defaultRowHeight="15.6"/>
  <cols>
    <col min="1" max="1" width="11.88671875" style="61" customWidth="1"/>
    <col min="2" max="2" width="46.6640625" style="61" customWidth="1"/>
    <col min="3" max="3" width="20" style="61" customWidth="1"/>
    <col min="4" max="4" width="23.44140625" style="61" customWidth="1"/>
    <col min="5" max="5" width="22.88671875" style="61" customWidth="1"/>
    <col min="6" max="6" width="11.44140625" style="153" customWidth="1"/>
    <col min="7" max="7" width="34.109375" style="153" customWidth="1"/>
    <col min="8" max="8" width="11.44140625" style="153" customWidth="1"/>
    <col min="9" max="9" width="14" style="492" customWidth="1"/>
    <col min="10" max="10" width="14.44140625" style="492" customWidth="1"/>
    <col min="11" max="11" width="17.109375" style="492" customWidth="1"/>
    <col min="12" max="13" width="11.44140625" style="492" customWidth="1"/>
    <col min="14" max="14" width="21.33203125" style="492" customWidth="1"/>
    <col min="15" max="15" width="18.33203125" style="154" customWidth="1"/>
    <col min="16" max="17" width="11.44140625" style="154" customWidth="1"/>
    <col min="18" max="18" width="11.44140625" style="189" customWidth="1"/>
    <col min="19" max="24" width="11.44140625" style="153" customWidth="1"/>
    <col min="25" max="256" width="11.44140625" style="189"/>
    <col min="257" max="257" width="11.88671875" style="189" customWidth="1"/>
    <col min="258" max="258" width="46.6640625" style="189" customWidth="1"/>
    <col min="259" max="259" width="20" style="189" customWidth="1"/>
    <col min="260" max="260" width="23.44140625" style="189" customWidth="1"/>
    <col min="261" max="261" width="22.88671875" style="189" customWidth="1"/>
    <col min="262" max="262" width="11.44140625" style="189" customWidth="1"/>
    <col min="263" max="263" width="34.109375" style="189" customWidth="1"/>
    <col min="264" max="264" width="11.44140625" style="189" customWidth="1"/>
    <col min="265" max="272" width="0" style="189" hidden="1" customWidth="1"/>
    <col min="273" max="280" width="11.44140625" style="189" customWidth="1"/>
    <col min="281" max="512" width="11.44140625" style="189"/>
    <col min="513" max="513" width="11.88671875" style="189" customWidth="1"/>
    <col min="514" max="514" width="46.6640625" style="189" customWidth="1"/>
    <col min="515" max="515" width="20" style="189" customWidth="1"/>
    <col min="516" max="516" width="23.44140625" style="189" customWidth="1"/>
    <col min="517" max="517" width="22.88671875" style="189" customWidth="1"/>
    <col min="518" max="518" width="11.44140625" style="189" customWidth="1"/>
    <col min="519" max="519" width="34.109375" style="189" customWidth="1"/>
    <col min="520" max="520" width="11.44140625" style="189" customWidth="1"/>
    <col min="521" max="528" width="0" style="189" hidden="1" customWidth="1"/>
    <col min="529" max="536" width="11.44140625" style="189" customWidth="1"/>
    <col min="537" max="768" width="11.44140625" style="189"/>
    <col min="769" max="769" width="11.88671875" style="189" customWidth="1"/>
    <col min="770" max="770" width="46.6640625" style="189" customWidth="1"/>
    <col min="771" max="771" width="20" style="189" customWidth="1"/>
    <col min="772" max="772" width="23.44140625" style="189" customWidth="1"/>
    <col min="773" max="773" width="22.88671875" style="189" customWidth="1"/>
    <col min="774" max="774" width="11.44140625" style="189" customWidth="1"/>
    <col min="775" max="775" width="34.109375" style="189" customWidth="1"/>
    <col min="776" max="776" width="11.44140625" style="189" customWidth="1"/>
    <col min="777" max="784" width="0" style="189" hidden="1" customWidth="1"/>
    <col min="785" max="792" width="11.44140625" style="189" customWidth="1"/>
    <col min="793" max="1024" width="11.44140625" style="189"/>
    <col min="1025" max="1025" width="11.88671875" style="189" customWidth="1"/>
    <col min="1026" max="1026" width="46.6640625" style="189" customWidth="1"/>
    <col min="1027" max="1027" width="20" style="189" customWidth="1"/>
    <col min="1028" max="1028" width="23.44140625" style="189" customWidth="1"/>
    <col min="1029" max="1029" width="22.88671875" style="189" customWidth="1"/>
    <col min="1030" max="1030" width="11.44140625" style="189" customWidth="1"/>
    <col min="1031" max="1031" width="34.109375" style="189" customWidth="1"/>
    <col min="1032" max="1032" width="11.44140625" style="189" customWidth="1"/>
    <col min="1033" max="1040" width="0" style="189" hidden="1" customWidth="1"/>
    <col min="1041" max="1048" width="11.44140625" style="189" customWidth="1"/>
    <col min="1049" max="1280" width="11.44140625" style="189"/>
    <col min="1281" max="1281" width="11.88671875" style="189" customWidth="1"/>
    <col min="1282" max="1282" width="46.6640625" style="189" customWidth="1"/>
    <col min="1283" max="1283" width="20" style="189" customWidth="1"/>
    <col min="1284" max="1284" width="23.44140625" style="189" customWidth="1"/>
    <col min="1285" max="1285" width="22.88671875" style="189" customWidth="1"/>
    <col min="1286" max="1286" width="11.44140625" style="189" customWidth="1"/>
    <col min="1287" max="1287" width="34.109375" style="189" customWidth="1"/>
    <col min="1288" max="1288" width="11.44140625" style="189" customWidth="1"/>
    <col min="1289" max="1296" width="0" style="189" hidden="1" customWidth="1"/>
    <col min="1297" max="1304" width="11.44140625" style="189" customWidth="1"/>
    <col min="1305" max="1536" width="11.44140625" style="189"/>
    <col min="1537" max="1537" width="11.88671875" style="189" customWidth="1"/>
    <col min="1538" max="1538" width="46.6640625" style="189" customWidth="1"/>
    <col min="1539" max="1539" width="20" style="189" customWidth="1"/>
    <col min="1540" max="1540" width="23.44140625" style="189" customWidth="1"/>
    <col min="1541" max="1541" width="22.88671875" style="189" customWidth="1"/>
    <col min="1542" max="1542" width="11.44140625" style="189" customWidth="1"/>
    <col min="1543" max="1543" width="34.109375" style="189" customWidth="1"/>
    <col min="1544" max="1544" width="11.44140625" style="189" customWidth="1"/>
    <col min="1545" max="1552" width="0" style="189" hidden="1" customWidth="1"/>
    <col min="1553" max="1560" width="11.44140625" style="189" customWidth="1"/>
    <col min="1561" max="1792" width="11.44140625" style="189"/>
    <col min="1793" max="1793" width="11.88671875" style="189" customWidth="1"/>
    <col min="1794" max="1794" width="46.6640625" style="189" customWidth="1"/>
    <col min="1795" max="1795" width="20" style="189" customWidth="1"/>
    <col min="1796" max="1796" width="23.44140625" style="189" customWidth="1"/>
    <col min="1797" max="1797" width="22.88671875" style="189" customWidth="1"/>
    <col min="1798" max="1798" width="11.44140625" style="189" customWidth="1"/>
    <col min="1799" max="1799" width="34.109375" style="189" customWidth="1"/>
    <col min="1800" max="1800" width="11.44140625" style="189" customWidth="1"/>
    <col min="1801" max="1808" width="0" style="189" hidden="1" customWidth="1"/>
    <col min="1809" max="1816" width="11.44140625" style="189" customWidth="1"/>
    <col min="1817" max="2048" width="11.44140625" style="189"/>
    <col min="2049" max="2049" width="11.88671875" style="189" customWidth="1"/>
    <col min="2050" max="2050" width="46.6640625" style="189" customWidth="1"/>
    <col min="2051" max="2051" width="20" style="189" customWidth="1"/>
    <col min="2052" max="2052" width="23.44140625" style="189" customWidth="1"/>
    <col min="2053" max="2053" width="22.88671875" style="189" customWidth="1"/>
    <col min="2054" max="2054" width="11.44140625" style="189" customWidth="1"/>
    <col min="2055" max="2055" width="34.109375" style="189" customWidth="1"/>
    <col min="2056" max="2056" width="11.44140625" style="189" customWidth="1"/>
    <col min="2057" max="2064" width="0" style="189" hidden="1" customWidth="1"/>
    <col min="2065" max="2072" width="11.44140625" style="189" customWidth="1"/>
    <col min="2073" max="2304" width="11.44140625" style="189"/>
    <col min="2305" max="2305" width="11.88671875" style="189" customWidth="1"/>
    <col min="2306" max="2306" width="46.6640625" style="189" customWidth="1"/>
    <col min="2307" max="2307" width="20" style="189" customWidth="1"/>
    <col min="2308" max="2308" width="23.44140625" style="189" customWidth="1"/>
    <col min="2309" max="2309" width="22.88671875" style="189" customWidth="1"/>
    <col min="2310" max="2310" width="11.44140625" style="189" customWidth="1"/>
    <col min="2311" max="2311" width="34.109375" style="189" customWidth="1"/>
    <col min="2312" max="2312" width="11.44140625" style="189" customWidth="1"/>
    <col min="2313" max="2320" width="0" style="189" hidden="1" customWidth="1"/>
    <col min="2321" max="2328" width="11.44140625" style="189" customWidth="1"/>
    <col min="2329" max="2560" width="11.44140625" style="189"/>
    <col min="2561" max="2561" width="11.88671875" style="189" customWidth="1"/>
    <col min="2562" max="2562" width="46.6640625" style="189" customWidth="1"/>
    <col min="2563" max="2563" width="20" style="189" customWidth="1"/>
    <col min="2564" max="2564" width="23.44140625" style="189" customWidth="1"/>
    <col min="2565" max="2565" width="22.88671875" style="189" customWidth="1"/>
    <col min="2566" max="2566" width="11.44140625" style="189" customWidth="1"/>
    <col min="2567" max="2567" width="34.109375" style="189" customWidth="1"/>
    <col min="2568" max="2568" width="11.44140625" style="189" customWidth="1"/>
    <col min="2569" max="2576" width="0" style="189" hidden="1" customWidth="1"/>
    <col min="2577" max="2584" width="11.44140625" style="189" customWidth="1"/>
    <col min="2585" max="2816" width="11.44140625" style="189"/>
    <col min="2817" max="2817" width="11.88671875" style="189" customWidth="1"/>
    <col min="2818" max="2818" width="46.6640625" style="189" customWidth="1"/>
    <col min="2819" max="2819" width="20" style="189" customWidth="1"/>
    <col min="2820" max="2820" width="23.44140625" style="189" customWidth="1"/>
    <col min="2821" max="2821" width="22.88671875" style="189" customWidth="1"/>
    <col min="2822" max="2822" width="11.44140625" style="189" customWidth="1"/>
    <col min="2823" max="2823" width="34.109375" style="189" customWidth="1"/>
    <col min="2824" max="2824" width="11.44140625" style="189" customWidth="1"/>
    <col min="2825" max="2832" width="0" style="189" hidden="1" customWidth="1"/>
    <col min="2833" max="2840" width="11.44140625" style="189" customWidth="1"/>
    <col min="2841" max="3072" width="11.44140625" style="189"/>
    <col min="3073" max="3073" width="11.88671875" style="189" customWidth="1"/>
    <col min="3074" max="3074" width="46.6640625" style="189" customWidth="1"/>
    <col min="3075" max="3075" width="20" style="189" customWidth="1"/>
    <col min="3076" max="3076" width="23.44140625" style="189" customWidth="1"/>
    <col min="3077" max="3077" width="22.88671875" style="189" customWidth="1"/>
    <col min="3078" max="3078" width="11.44140625" style="189" customWidth="1"/>
    <col min="3079" max="3079" width="34.109375" style="189" customWidth="1"/>
    <col min="3080" max="3080" width="11.44140625" style="189" customWidth="1"/>
    <col min="3081" max="3088" width="0" style="189" hidden="1" customWidth="1"/>
    <col min="3089" max="3096" width="11.44140625" style="189" customWidth="1"/>
    <col min="3097" max="3328" width="11.44140625" style="189"/>
    <col min="3329" max="3329" width="11.88671875" style="189" customWidth="1"/>
    <col min="3330" max="3330" width="46.6640625" style="189" customWidth="1"/>
    <col min="3331" max="3331" width="20" style="189" customWidth="1"/>
    <col min="3332" max="3332" width="23.44140625" style="189" customWidth="1"/>
    <col min="3333" max="3333" width="22.88671875" style="189" customWidth="1"/>
    <col min="3334" max="3334" width="11.44140625" style="189" customWidth="1"/>
    <col min="3335" max="3335" width="34.109375" style="189" customWidth="1"/>
    <col min="3336" max="3336" width="11.44140625" style="189" customWidth="1"/>
    <col min="3337" max="3344" width="0" style="189" hidden="1" customWidth="1"/>
    <col min="3345" max="3352" width="11.44140625" style="189" customWidth="1"/>
    <col min="3353" max="3584" width="11.44140625" style="189"/>
    <col min="3585" max="3585" width="11.88671875" style="189" customWidth="1"/>
    <col min="3586" max="3586" width="46.6640625" style="189" customWidth="1"/>
    <col min="3587" max="3587" width="20" style="189" customWidth="1"/>
    <col min="3588" max="3588" width="23.44140625" style="189" customWidth="1"/>
    <col min="3589" max="3589" width="22.88671875" style="189" customWidth="1"/>
    <col min="3590" max="3590" width="11.44140625" style="189" customWidth="1"/>
    <col min="3591" max="3591" width="34.109375" style="189" customWidth="1"/>
    <col min="3592" max="3592" width="11.44140625" style="189" customWidth="1"/>
    <col min="3593" max="3600" width="0" style="189" hidden="1" customWidth="1"/>
    <col min="3601" max="3608" width="11.44140625" style="189" customWidth="1"/>
    <col min="3609" max="3840" width="11.44140625" style="189"/>
    <col min="3841" max="3841" width="11.88671875" style="189" customWidth="1"/>
    <col min="3842" max="3842" width="46.6640625" style="189" customWidth="1"/>
    <col min="3843" max="3843" width="20" style="189" customWidth="1"/>
    <col min="3844" max="3844" width="23.44140625" style="189" customWidth="1"/>
    <col min="3845" max="3845" width="22.88671875" style="189" customWidth="1"/>
    <col min="3846" max="3846" width="11.44140625" style="189" customWidth="1"/>
    <col min="3847" max="3847" width="34.109375" style="189" customWidth="1"/>
    <col min="3848" max="3848" width="11.44140625" style="189" customWidth="1"/>
    <col min="3849" max="3856" width="0" style="189" hidden="1" customWidth="1"/>
    <col min="3857" max="3864" width="11.44140625" style="189" customWidth="1"/>
    <col min="3865" max="4096" width="11.44140625" style="189"/>
    <col min="4097" max="4097" width="11.88671875" style="189" customWidth="1"/>
    <col min="4098" max="4098" width="46.6640625" style="189" customWidth="1"/>
    <col min="4099" max="4099" width="20" style="189" customWidth="1"/>
    <col min="4100" max="4100" width="23.44140625" style="189" customWidth="1"/>
    <col min="4101" max="4101" width="22.88671875" style="189" customWidth="1"/>
    <col min="4102" max="4102" width="11.44140625" style="189" customWidth="1"/>
    <col min="4103" max="4103" width="34.109375" style="189" customWidth="1"/>
    <col min="4104" max="4104" width="11.44140625" style="189" customWidth="1"/>
    <col min="4105" max="4112" width="0" style="189" hidden="1" customWidth="1"/>
    <col min="4113" max="4120" width="11.44140625" style="189" customWidth="1"/>
    <col min="4121" max="4352" width="11.44140625" style="189"/>
    <col min="4353" max="4353" width="11.88671875" style="189" customWidth="1"/>
    <col min="4354" max="4354" width="46.6640625" style="189" customWidth="1"/>
    <col min="4355" max="4355" width="20" style="189" customWidth="1"/>
    <col min="4356" max="4356" width="23.44140625" style="189" customWidth="1"/>
    <col min="4357" max="4357" width="22.88671875" style="189" customWidth="1"/>
    <col min="4358" max="4358" width="11.44140625" style="189" customWidth="1"/>
    <col min="4359" max="4359" width="34.109375" style="189" customWidth="1"/>
    <col min="4360" max="4360" width="11.44140625" style="189" customWidth="1"/>
    <col min="4361" max="4368" width="0" style="189" hidden="1" customWidth="1"/>
    <col min="4369" max="4376" width="11.44140625" style="189" customWidth="1"/>
    <col min="4377" max="4608" width="11.44140625" style="189"/>
    <col min="4609" max="4609" width="11.88671875" style="189" customWidth="1"/>
    <col min="4610" max="4610" width="46.6640625" style="189" customWidth="1"/>
    <col min="4611" max="4611" width="20" style="189" customWidth="1"/>
    <col min="4612" max="4612" width="23.44140625" style="189" customWidth="1"/>
    <col min="4613" max="4613" width="22.88671875" style="189" customWidth="1"/>
    <col min="4614" max="4614" width="11.44140625" style="189" customWidth="1"/>
    <col min="4615" max="4615" width="34.109375" style="189" customWidth="1"/>
    <col min="4616" max="4616" width="11.44140625" style="189" customWidth="1"/>
    <col min="4617" max="4624" width="0" style="189" hidden="1" customWidth="1"/>
    <col min="4625" max="4632" width="11.44140625" style="189" customWidth="1"/>
    <col min="4633" max="4864" width="11.44140625" style="189"/>
    <col min="4865" max="4865" width="11.88671875" style="189" customWidth="1"/>
    <col min="4866" max="4866" width="46.6640625" style="189" customWidth="1"/>
    <col min="4867" max="4867" width="20" style="189" customWidth="1"/>
    <col min="4868" max="4868" width="23.44140625" style="189" customWidth="1"/>
    <col min="4869" max="4869" width="22.88671875" style="189" customWidth="1"/>
    <col min="4870" max="4870" width="11.44140625" style="189" customWidth="1"/>
    <col min="4871" max="4871" width="34.109375" style="189" customWidth="1"/>
    <col min="4872" max="4872" width="11.44140625" style="189" customWidth="1"/>
    <col min="4873" max="4880" width="0" style="189" hidden="1" customWidth="1"/>
    <col min="4881" max="4888" width="11.44140625" style="189" customWidth="1"/>
    <col min="4889" max="5120" width="11.44140625" style="189"/>
    <col min="5121" max="5121" width="11.88671875" style="189" customWidth="1"/>
    <col min="5122" max="5122" width="46.6640625" style="189" customWidth="1"/>
    <col min="5123" max="5123" width="20" style="189" customWidth="1"/>
    <col min="5124" max="5124" width="23.44140625" style="189" customWidth="1"/>
    <col min="5125" max="5125" width="22.88671875" style="189" customWidth="1"/>
    <col min="5126" max="5126" width="11.44140625" style="189" customWidth="1"/>
    <col min="5127" max="5127" width="34.109375" style="189" customWidth="1"/>
    <col min="5128" max="5128" width="11.44140625" style="189" customWidth="1"/>
    <col min="5129" max="5136" width="0" style="189" hidden="1" customWidth="1"/>
    <col min="5137" max="5144" width="11.44140625" style="189" customWidth="1"/>
    <col min="5145" max="5376" width="11.44140625" style="189"/>
    <col min="5377" max="5377" width="11.88671875" style="189" customWidth="1"/>
    <col min="5378" max="5378" width="46.6640625" style="189" customWidth="1"/>
    <col min="5379" max="5379" width="20" style="189" customWidth="1"/>
    <col min="5380" max="5380" width="23.44140625" style="189" customWidth="1"/>
    <col min="5381" max="5381" width="22.88671875" style="189" customWidth="1"/>
    <col min="5382" max="5382" width="11.44140625" style="189" customWidth="1"/>
    <col min="5383" max="5383" width="34.109375" style="189" customWidth="1"/>
    <col min="5384" max="5384" width="11.44140625" style="189" customWidth="1"/>
    <col min="5385" max="5392" width="0" style="189" hidden="1" customWidth="1"/>
    <col min="5393" max="5400" width="11.44140625" style="189" customWidth="1"/>
    <col min="5401" max="5632" width="11.44140625" style="189"/>
    <col min="5633" max="5633" width="11.88671875" style="189" customWidth="1"/>
    <col min="5634" max="5634" width="46.6640625" style="189" customWidth="1"/>
    <col min="5635" max="5635" width="20" style="189" customWidth="1"/>
    <col min="5636" max="5636" width="23.44140625" style="189" customWidth="1"/>
    <col min="5637" max="5637" width="22.88671875" style="189" customWidth="1"/>
    <col min="5638" max="5638" width="11.44140625" style="189" customWidth="1"/>
    <col min="5639" max="5639" width="34.109375" style="189" customWidth="1"/>
    <col min="5640" max="5640" width="11.44140625" style="189" customWidth="1"/>
    <col min="5641" max="5648" width="0" style="189" hidden="1" customWidth="1"/>
    <col min="5649" max="5656" width="11.44140625" style="189" customWidth="1"/>
    <col min="5657" max="5888" width="11.44140625" style="189"/>
    <col min="5889" max="5889" width="11.88671875" style="189" customWidth="1"/>
    <col min="5890" max="5890" width="46.6640625" style="189" customWidth="1"/>
    <col min="5891" max="5891" width="20" style="189" customWidth="1"/>
    <col min="5892" max="5892" width="23.44140625" style="189" customWidth="1"/>
    <col min="5893" max="5893" width="22.88671875" style="189" customWidth="1"/>
    <col min="5894" max="5894" width="11.44140625" style="189" customWidth="1"/>
    <col min="5895" max="5895" width="34.109375" style="189" customWidth="1"/>
    <col min="5896" max="5896" width="11.44140625" style="189" customWidth="1"/>
    <col min="5897" max="5904" width="0" style="189" hidden="1" customWidth="1"/>
    <col min="5905" max="5912" width="11.44140625" style="189" customWidth="1"/>
    <col min="5913" max="6144" width="11.44140625" style="189"/>
    <col min="6145" max="6145" width="11.88671875" style="189" customWidth="1"/>
    <col min="6146" max="6146" width="46.6640625" style="189" customWidth="1"/>
    <col min="6147" max="6147" width="20" style="189" customWidth="1"/>
    <col min="6148" max="6148" width="23.44140625" style="189" customWidth="1"/>
    <col min="6149" max="6149" width="22.88671875" style="189" customWidth="1"/>
    <col min="6150" max="6150" width="11.44140625" style="189" customWidth="1"/>
    <col min="6151" max="6151" width="34.109375" style="189" customWidth="1"/>
    <col min="6152" max="6152" width="11.44140625" style="189" customWidth="1"/>
    <col min="6153" max="6160" width="0" style="189" hidden="1" customWidth="1"/>
    <col min="6161" max="6168" width="11.44140625" style="189" customWidth="1"/>
    <col min="6169" max="6400" width="11.44140625" style="189"/>
    <col min="6401" max="6401" width="11.88671875" style="189" customWidth="1"/>
    <col min="6402" max="6402" width="46.6640625" style="189" customWidth="1"/>
    <col min="6403" max="6403" width="20" style="189" customWidth="1"/>
    <col min="6404" max="6404" width="23.44140625" style="189" customWidth="1"/>
    <col min="6405" max="6405" width="22.88671875" style="189" customWidth="1"/>
    <col min="6406" max="6406" width="11.44140625" style="189" customWidth="1"/>
    <col min="6407" max="6407" width="34.109375" style="189" customWidth="1"/>
    <col min="6408" max="6408" width="11.44140625" style="189" customWidth="1"/>
    <col min="6409" max="6416" width="0" style="189" hidden="1" customWidth="1"/>
    <col min="6417" max="6424" width="11.44140625" style="189" customWidth="1"/>
    <col min="6425" max="6656" width="11.44140625" style="189"/>
    <col min="6657" max="6657" width="11.88671875" style="189" customWidth="1"/>
    <col min="6658" max="6658" width="46.6640625" style="189" customWidth="1"/>
    <col min="6659" max="6659" width="20" style="189" customWidth="1"/>
    <col min="6660" max="6660" width="23.44140625" style="189" customWidth="1"/>
    <col min="6661" max="6661" width="22.88671875" style="189" customWidth="1"/>
    <col min="6662" max="6662" width="11.44140625" style="189" customWidth="1"/>
    <col min="6663" max="6663" width="34.109375" style="189" customWidth="1"/>
    <col min="6664" max="6664" width="11.44140625" style="189" customWidth="1"/>
    <col min="6665" max="6672" width="0" style="189" hidden="1" customWidth="1"/>
    <col min="6673" max="6680" width="11.44140625" style="189" customWidth="1"/>
    <col min="6681" max="6912" width="11.44140625" style="189"/>
    <col min="6913" max="6913" width="11.88671875" style="189" customWidth="1"/>
    <col min="6914" max="6914" width="46.6640625" style="189" customWidth="1"/>
    <col min="6915" max="6915" width="20" style="189" customWidth="1"/>
    <col min="6916" max="6916" width="23.44140625" style="189" customWidth="1"/>
    <col min="6917" max="6917" width="22.88671875" style="189" customWidth="1"/>
    <col min="6918" max="6918" width="11.44140625" style="189" customWidth="1"/>
    <col min="6919" max="6919" width="34.109375" style="189" customWidth="1"/>
    <col min="6920" max="6920" width="11.44140625" style="189" customWidth="1"/>
    <col min="6921" max="6928" width="0" style="189" hidden="1" customWidth="1"/>
    <col min="6929" max="6936" width="11.44140625" style="189" customWidth="1"/>
    <col min="6937" max="7168" width="11.44140625" style="189"/>
    <col min="7169" max="7169" width="11.88671875" style="189" customWidth="1"/>
    <col min="7170" max="7170" width="46.6640625" style="189" customWidth="1"/>
    <col min="7171" max="7171" width="20" style="189" customWidth="1"/>
    <col min="7172" max="7172" width="23.44140625" style="189" customWidth="1"/>
    <col min="7173" max="7173" width="22.88671875" style="189" customWidth="1"/>
    <col min="7174" max="7174" width="11.44140625" style="189" customWidth="1"/>
    <col min="7175" max="7175" width="34.109375" style="189" customWidth="1"/>
    <col min="7176" max="7176" width="11.44140625" style="189" customWidth="1"/>
    <col min="7177" max="7184" width="0" style="189" hidden="1" customWidth="1"/>
    <col min="7185" max="7192" width="11.44140625" style="189" customWidth="1"/>
    <col min="7193" max="7424" width="11.44140625" style="189"/>
    <col min="7425" max="7425" width="11.88671875" style="189" customWidth="1"/>
    <col min="7426" max="7426" width="46.6640625" style="189" customWidth="1"/>
    <col min="7427" max="7427" width="20" style="189" customWidth="1"/>
    <col min="7428" max="7428" width="23.44140625" style="189" customWidth="1"/>
    <col min="7429" max="7429" width="22.88671875" style="189" customWidth="1"/>
    <col min="7430" max="7430" width="11.44140625" style="189" customWidth="1"/>
    <col min="7431" max="7431" width="34.109375" style="189" customWidth="1"/>
    <col min="7432" max="7432" width="11.44140625" style="189" customWidth="1"/>
    <col min="7433" max="7440" width="0" style="189" hidden="1" customWidth="1"/>
    <col min="7441" max="7448" width="11.44140625" style="189" customWidth="1"/>
    <col min="7449" max="7680" width="11.44140625" style="189"/>
    <col min="7681" max="7681" width="11.88671875" style="189" customWidth="1"/>
    <col min="7682" max="7682" width="46.6640625" style="189" customWidth="1"/>
    <col min="7683" max="7683" width="20" style="189" customWidth="1"/>
    <col min="7684" max="7684" width="23.44140625" style="189" customWidth="1"/>
    <col min="7685" max="7685" width="22.88671875" style="189" customWidth="1"/>
    <col min="7686" max="7686" width="11.44140625" style="189" customWidth="1"/>
    <col min="7687" max="7687" width="34.109375" style="189" customWidth="1"/>
    <col min="7688" max="7688" width="11.44140625" style="189" customWidth="1"/>
    <col min="7689" max="7696" width="0" style="189" hidden="1" customWidth="1"/>
    <col min="7697" max="7704" width="11.44140625" style="189" customWidth="1"/>
    <col min="7705" max="7936" width="11.44140625" style="189"/>
    <col min="7937" max="7937" width="11.88671875" style="189" customWidth="1"/>
    <col min="7938" max="7938" width="46.6640625" style="189" customWidth="1"/>
    <col min="7939" max="7939" width="20" style="189" customWidth="1"/>
    <col min="7940" max="7940" width="23.44140625" style="189" customWidth="1"/>
    <col min="7941" max="7941" width="22.88671875" style="189" customWidth="1"/>
    <col min="7942" max="7942" width="11.44140625" style="189" customWidth="1"/>
    <col min="7943" max="7943" width="34.109375" style="189" customWidth="1"/>
    <col min="7944" max="7944" width="11.44140625" style="189" customWidth="1"/>
    <col min="7945" max="7952" width="0" style="189" hidden="1" customWidth="1"/>
    <col min="7953" max="7960" width="11.44140625" style="189" customWidth="1"/>
    <col min="7961" max="8192" width="11.44140625" style="189"/>
    <col min="8193" max="8193" width="11.88671875" style="189" customWidth="1"/>
    <col min="8194" max="8194" width="46.6640625" style="189" customWidth="1"/>
    <col min="8195" max="8195" width="20" style="189" customWidth="1"/>
    <col min="8196" max="8196" width="23.44140625" style="189" customWidth="1"/>
    <col min="8197" max="8197" width="22.88671875" style="189" customWidth="1"/>
    <col min="8198" max="8198" width="11.44140625" style="189" customWidth="1"/>
    <col min="8199" max="8199" width="34.109375" style="189" customWidth="1"/>
    <col min="8200" max="8200" width="11.44140625" style="189" customWidth="1"/>
    <col min="8201" max="8208" width="0" style="189" hidden="1" customWidth="1"/>
    <col min="8209" max="8216" width="11.44140625" style="189" customWidth="1"/>
    <col min="8217" max="8448" width="11.44140625" style="189"/>
    <col min="8449" max="8449" width="11.88671875" style="189" customWidth="1"/>
    <col min="8450" max="8450" width="46.6640625" style="189" customWidth="1"/>
    <col min="8451" max="8451" width="20" style="189" customWidth="1"/>
    <col min="8452" max="8452" width="23.44140625" style="189" customWidth="1"/>
    <col min="8453" max="8453" width="22.88671875" style="189" customWidth="1"/>
    <col min="8454" max="8454" width="11.44140625" style="189" customWidth="1"/>
    <col min="8455" max="8455" width="34.109375" style="189" customWidth="1"/>
    <col min="8456" max="8456" width="11.44140625" style="189" customWidth="1"/>
    <col min="8457" max="8464" width="0" style="189" hidden="1" customWidth="1"/>
    <col min="8465" max="8472" width="11.44140625" style="189" customWidth="1"/>
    <col min="8473" max="8704" width="11.44140625" style="189"/>
    <col min="8705" max="8705" width="11.88671875" style="189" customWidth="1"/>
    <col min="8706" max="8706" width="46.6640625" style="189" customWidth="1"/>
    <col min="8707" max="8707" width="20" style="189" customWidth="1"/>
    <col min="8708" max="8708" width="23.44140625" style="189" customWidth="1"/>
    <col min="8709" max="8709" width="22.88671875" style="189" customWidth="1"/>
    <col min="8710" max="8710" width="11.44140625" style="189" customWidth="1"/>
    <col min="8711" max="8711" width="34.109375" style="189" customWidth="1"/>
    <col min="8712" max="8712" width="11.44140625" style="189" customWidth="1"/>
    <col min="8713" max="8720" width="0" style="189" hidden="1" customWidth="1"/>
    <col min="8721" max="8728" width="11.44140625" style="189" customWidth="1"/>
    <col min="8729" max="8960" width="11.44140625" style="189"/>
    <col min="8961" max="8961" width="11.88671875" style="189" customWidth="1"/>
    <col min="8962" max="8962" width="46.6640625" style="189" customWidth="1"/>
    <col min="8963" max="8963" width="20" style="189" customWidth="1"/>
    <col min="8964" max="8964" width="23.44140625" style="189" customWidth="1"/>
    <col min="8965" max="8965" width="22.88671875" style="189" customWidth="1"/>
    <col min="8966" max="8966" width="11.44140625" style="189" customWidth="1"/>
    <col min="8967" max="8967" width="34.109375" style="189" customWidth="1"/>
    <col min="8968" max="8968" width="11.44140625" style="189" customWidth="1"/>
    <col min="8969" max="8976" width="0" style="189" hidden="1" customWidth="1"/>
    <col min="8977" max="8984" width="11.44140625" style="189" customWidth="1"/>
    <col min="8985" max="9216" width="11.44140625" style="189"/>
    <col min="9217" max="9217" width="11.88671875" style="189" customWidth="1"/>
    <col min="9218" max="9218" width="46.6640625" style="189" customWidth="1"/>
    <col min="9219" max="9219" width="20" style="189" customWidth="1"/>
    <col min="9220" max="9220" width="23.44140625" style="189" customWidth="1"/>
    <col min="9221" max="9221" width="22.88671875" style="189" customWidth="1"/>
    <col min="9222" max="9222" width="11.44140625" style="189" customWidth="1"/>
    <col min="9223" max="9223" width="34.109375" style="189" customWidth="1"/>
    <col min="9224" max="9224" width="11.44140625" style="189" customWidth="1"/>
    <col min="9225" max="9232" width="0" style="189" hidden="1" customWidth="1"/>
    <col min="9233" max="9240" width="11.44140625" style="189" customWidth="1"/>
    <col min="9241" max="9472" width="11.44140625" style="189"/>
    <col min="9473" max="9473" width="11.88671875" style="189" customWidth="1"/>
    <col min="9474" max="9474" width="46.6640625" style="189" customWidth="1"/>
    <col min="9475" max="9475" width="20" style="189" customWidth="1"/>
    <col min="9476" max="9476" width="23.44140625" style="189" customWidth="1"/>
    <col min="9477" max="9477" width="22.88671875" style="189" customWidth="1"/>
    <col min="9478" max="9478" width="11.44140625" style="189" customWidth="1"/>
    <col min="9479" max="9479" width="34.109375" style="189" customWidth="1"/>
    <col min="9480" max="9480" width="11.44140625" style="189" customWidth="1"/>
    <col min="9481" max="9488" width="0" style="189" hidden="1" customWidth="1"/>
    <col min="9489" max="9496" width="11.44140625" style="189" customWidth="1"/>
    <col min="9497" max="9728" width="11.44140625" style="189"/>
    <col min="9729" max="9729" width="11.88671875" style="189" customWidth="1"/>
    <col min="9730" max="9730" width="46.6640625" style="189" customWidth="1"/>
    <col min="9731" max="9731" width="20" style="189" customWidth="1"/>
    <col min="9732" max="9732" width="23.44140625" style="189" customWidth="1"/>
    <col min="9733" max="9733" width="22.88671875" style="189" customWidth="1"/>
    <col min="9734" max="9734" width="11.44140625" style="189" customWidth="1"/>
    <col min="9735" max="9735" width="34.109375" style="189" customWidth="1"/>
    <col min="9736" max="9736" width="11.44140625" style="189" customWidth="1"/>
    <col min="9737" max="9744" width="0" style="189" hidden="1" customWidth="1"/>
    <col min="9745" max="9752" width="11.44140625" style="189" customWidth="1"/>
    <col min="9753" max="9984" width="11.44140625" style="189"/>
    <col min="9985" max="9985" width="11.88671875" style="189" customWidth="1"/>
    <col min="9986" max="9986" width="46.6640625" style="189" customWidth="1"/>
    <col min="9987" max="9987" width="20" style="189" customWidth="1"/>
    <col min="9988" max="9988" width="23.44140625" style="189" customWidth="1"/>
    <col min="9989" max="9989" width="22.88671875" style="189" customWidth="1"/>
    <col min="9990" max="9990" width="11.44140625" style="189" customWidth="1"/>
    <col min="9991" max="9991" width="34.109375" style="189" customWidth="1"/>
    <col min="9992" max="9992" width="11.44140625" style="189" customWidth="1"/>
    <col min="9993" max="10000" width="0" style="189" hidden="1" customWidth="1"/>
    <col min="10001" max="10008" width="11.44140625" style="189" customWidth="1"/>
    <col min="10009" max="10240" width="11.44140625" style="189"/>
    <col min="10241" max="10241" width="11.88671875" style="189" customWidth="1"/>
    <col min="10242" max="10242" width="46.6640625" style="189" customWidth="1"/>
    <col min="10243" max="10243" width="20" style="189" customWidth="1"/>
    <col min="10244" max="10244" width="23.44140625" style="189" customWidth="1"/>
    <col min="10245" max="10245" width="22.88671875" style="189" customWidth="1"/>
    <col min="10246" max="10246" width="11.44140625" style="189" customWidth="1"/>
    <col min="10247" max="10247" width="34.109375" style="189" customWidth="1"/>
    <col min="10248" max="10248" width="11.44140625" style="189" customWidth="1"/>
    <col min="10249" max="10256" width="0" style="189" hidden="1" customWidth="1"/>
    <col min="10257" max="10264" width="11.44140625" style="189" customWidth="1"/>
    <col min="10265" max="10496" width="11.44140625" style="189"/>
    <col min="10497" max="10497" width="11.88671875" style="189" customWidth="1"/>
    <col min="10498" max="10498" width="46.6640625" style="189" customWidth="1"/>
    <col min="10499" max="10499" width="20" style="189" customWidth="1"/>
    <col min="10500" max="10500" width="23.44140625" style="189" customWidth="1"/>
    <col min="10501" max="10501" width="22.88671875" style="189" customWidth="1"/>
    <col min="10502" max="10502" width="11.44140625" style="189" customWidth="1"/>
    <col min="10503" max="10503" width="34.109375" style="189" customWidth="1"/>
    <col min="10504" max="10504" width="11.44140625" style="189" customWidth="1"/>
    <col min="10505" max="10512" width="0" style="189" hidden="1" customWidth="1"/>
    <col min="10513" max="10520" width="11.44140625" style="189" customWidth="1"/>
    <col min="10521" max="10752" width="11.44140625" style="189"/>
    <col min="10753" max="10753" width="11.88671875" style="189" customWidth="1"/>
    <col min="10754" max="10754" width="46.6640625" style="189" customWidth="1"/>
    <col min="10755" max="10755" width="20" style="189" customWidth="1"/>
    <col min="10756" max="10756" width="23.44140625" style="189" customWidth="1"/>
    <col min="10757" max="10757" width="22.88671875" style="189" customWidth="1"/>
    <col min="10758" max="10758" width="11.44140625" style="189" customWidth="1"/>
    <col min="10759" max="10759" width="34.109375" style="189" customWidth="1"/>
    <col min="10760" max="10760" width="11.44140625" style="189" customWidth="1"/>
    <col min="10761" max="10768" width="0" style="189" hidden="1" customWidth="1"/>
    <col min="10769" max="10776" width="11.44140625" style="189" customWidth="1"/>
    <col min="10777" max="11008" width="11.44140625" style="189"/>
    <col min="11009" max="11009" width="11.88671875" style="189" customWidth="1"/>
    <col min="11010" max="11010" width="46.6640625" style="189" customWidth="1"/>
    <col min="11011" max="11011" width="20" style="189" customWidth="1"/>
    <col min="11012" max="11012" width="23.44140625" style="189" customWidth="1"/>
    <col min="11013" max="11013" width="22.88671875" style="189" customWidth="1"/>
    <col min="11014" max="11014" width="11.44140625" style="189" customWidth="1"/>
    <col min="11015" max="11015" width="34.109375" style="189" customWidth="1"/>
    <col min="11016" max="11016" width="11.44140625" style="189" customWidth="1"/>
    <col min="11017" max="11024" width="0" style="189" hidden="1" customWidth="1"/>
    <col min="11025" max="11032" width="11.44140625" style="189" customWidth="1"/>
    <col min="11033" max="11264" width="11.44140625" style="189"/>
    <col min="11265" max="11265" width="11.88671875" style="189" customWidth="1"/>
    <col min="11266" max="11266" width="46.6640625" style="189" customWidth="1"/>
    <col min="11267" max="11267" width="20" style="189" customWidth="1"/>
    <col min="11268" max="11268" width="23.44140625" style="189" customWidth="1"/>
    <col min="11269" max="11269" width="22.88671875" style="189" customWidth="1"/>
    <col min="11270" max="11270" width="11.44140625" style="189" customWidth="1"/>
    <col min="11271" max="11271" width="34.109375" style="189" customWidth="1"/>
    <col min="11272" max="11272" width="11.44140625" style="189" customWidth="1"/>
    <col min="11273" max="11280" width="0" style="189" hidden="1" customWidth="1"/>
    <col min="11281" max="11288" width="11.44140625" style="189" customWidth="1"/>
    <col min="11289" max="11520" width="11.44140625" style="189"/>
    <col min="11521" max="11521" width="11.88671875" style="189" customWidth="1"/>
    <col min="11522" max="11522" width="46.6640625" style="189" customWidth="1"/>
    <col min="11523" max="11523" width="20" style="189" customWidth="1"/>
    <col min="11524" max="11524" width="23.44140625" style="189" customWidth="1"/>
    <col min="11525" max="11525" width="22.88671875" style="189" customWidth="1"/>
    <col min="11526" max="11526" width="11.44140625" style="189" customWidth="1"/>
    <col min="11527" max="11527" width="34.109375" style="189" customWidth="1"/>
    <col min="11528" max="11528" width="11.44140625" style="189" customWidth="1"/>
    <col min="11529" max="11536" width="0" style="189" hidden="1" customWidth="1"/>
    <col min="11537" max="11544" width="11.44140625" style="189" customWidth="1"/>
    <col min="11545" max="11776" width="11.44140625" style="189"/>
    <col min="11777" max="11777" width="11.88671875" style="189" customWidth="1"/>
    <col min="11778" max="11778" width="46.6640625" style="189" customWidth="1"/>
    <col min="11779" max="11779" width="20" style="189" customWidth="1"/>
    <col min="11780" max="11780" width="23.44140625" style="189" customWidth="1"/>
    <col min="11781" max="11781" width="22.88671875" style="189" customWidth="1"/>
    <col min="11782" max="11782" width="11.44140625" style="189" customWidth="1"/>
    <col min="11783" max="11783" width="34.109375" style="189" customWidth="1"/>
    <col min="11784" max="11784" width="11.44140625" style="189" customWidth="1"/>
    <col min="11785" max="11792" width="0" style="189" hidden="1" customWidth="1"/>
    <col min="11793" max="11800" width="11.44140625" style="189" customWidth="1"/>
    <col min="11801" max="12032" width="11.44140625" style="189"/>
    <col min="12033" max="12033" width="11.88671875" style="189" customWidth="1"/>
    <col min="12034" max="12034" width="46.6640625" style="189" customWidth="1"/>
    <col min="12035" max="12035" width="20" style="189" customWidth="1"/>
    <col min="12036" max="12036" width="23.44140625" style="189" customWidth="1"/>
    <col min="12037" max="12037" width="22.88671875" style="189" customWidth="1"/>
    <col min="12038" max="12038" width="11.44140625" style="189" customWidth="1"/>
    <col min="12039" max="12039" width="34.109375" style="189" customWidth="1"/>
    <col min="12040" max="12040" width="11.44140625" style="189" customWidth="1"/>
    <col min="12041" max="12048" width="0" style="189" hidden="1" customWidth="1"/>
    <col min="12049" max="12056" width="11.44140625" style="189" customWidth="1"/>
    <col min="12057" max="12288" width="11.44140625" style="189"/>
    <col min="12289" max="12289" width="11.88671875" style="189" customWidth="1"/>
    <col min="12290" max="12290" width="46.6640625" style="189" customWidth="1"/>
    <col min="12291" max="12291" width="20" style="189" customWidth="1"/>
    <col min="12292" max="12292" width="23.44140625" style="189" customWidth="1"/>
    <col min="12293" max="12293" width="22.88671875" style="189" customWidth="1"/>
    <col min="12294" max="12294" width="11.44140625" style="189" customWidth="1"/>
    <col min="12295" max="12295" width="34.109375" style="189" customWidth="1"/>
    <col min="12296" max="12296" width="11.44140625" style="189" customWidth="1"/>
    <col min="12297" max="12304" width="0" style="189" hidden="1" customWidth="1"/>
    <col min="12305" max="12312" width="11.44140625" style="189" customWidth="1"/>
    <col min="12313" max="12544" width="11.44140625" style="189"/>
    <col min="12545" max="12545" width="11.88671875" style="189" customWidth="1"/>
    <col min="12546" max="12546" width="46.6640625" style="189" customWidth="1"/>
    <col min="12547" max="12547" width="20" style="189" customWidth="1"/>
    <col min="12548" max="12548" width="23.44140625" style="189" customWidth="1"/>
    <col min="12549" max="12549" width="22.88671875" style="189" customWidth="1"/>
    <col min="12550" max="12550" width="11.44140625" style="189" customWidth="1"/>
    <col min="12551" max="12551" width="34.109375" style="189" customWidth="1"/>
    <col min="12552" max="12552" width="11.44140625" style="189" customWidth="1"/>
    <col min="12553" max="12560" width="0" style="189" hidden="1" customWidth="1"/>
    <col min="12561" max="12568" width="11.44140625" style="189" customWidth="1"/>
    <col min="12569" max="12800" width="11.44140625" style="189"/>
    <col min="12801" max="12801" width="11.88671875" style="189" customWidth="1"/>
    <col min="12802" max="12802" width="46.6640625" style="189" customWidth="1"/>
    <col min="12803" max="12803" width="20" style="189" customWidth="1"/>
    <col min="12804" max="12804" width="23.44140625" style="189" customWidth="1"/>
    <col min="12805" max="12805" width="22.88671875" style="189" customWidth="1"/>
    <col min="12806" max="12806" width="11.44140625" style="189" customWidth="1"/>
    <col min="12807" max="12807" width="34.109375" style="189" customWidth="1"/>
    <col min="12808" max="12808" width="11.44140625" style="189" customWidth="1"/>
    <col min="12809" max="12816" width="0" style="189" hidden="1" customWidth="1"/>
    <col min="12817" max="12824" width="11.44140625" style="189" customWidth="1"/>
    <col min="12825" max="13056" width="11.44140625" style="189"/>
    <col min="13057" max="13057" width="11.88671875" style="189" customWidth="1"/>
    <col min="13058" max="13058" width="46.6640625" style="189" customWidth="1"/>
    <col min="13059" max="13059" width="20" style="189" customWidth="1"/>
    <col min="13060" max="13060" width="23.44140625" style="189" customWidth="1"/>
    <col min="13061" max="13061" width="22.88671875" style="189" customWidth="1"/>
    <col min="13062" max="13062" width="11.44140625" style="189" customWidth="1"/>
    <col min="13063" max="13063" width="34.109375" style="189" customWidth="1"/>
    <col min="13064" max="13064" width="11.44140625" style="189" customWidth="1"/>
    <col min="13065" max="13072" width="0" style="189" hidden="1" customWidth="1"/>
    <col min="13073" max="13080" width="11.44140625" style="189" customWidth="1"/>
    <col min="13081" max="13312" width="11.44140625" style="189"/>
    <col min="13313" max="13313" width="11.88671875" style="189" customWidth="1"/>
    <col min="13314" max="13314" width="46.6640625" style="189" customWidth="1"/>
    <col min="13315" max="13315" width="20" style="189" customWidth="1"/>
    <col min="13316" max="13316" width="23.44140625" style="189" customWidth="1"/>
    <col min="13317" max="13317" width="22.88671875" style="189" customWidth="1"/>
    <col min="13318" max="13318" width="11.44140625" style="189" customWidth="1"/>
    <col min="13319" max="13319" width="34.109375" style="189" customWidth="1"/>
    <col min="13320" max="13320" width="11.44140625" style="189" customWidth="1"/>
    <col min="13321" max="13328" width="0" style="189" hidden="1" customWidth="1"/>
    <col min="13329" max="13336" width="11.44140625" style="189" customWidth="1"/>
    <col min="13337" max="13568" width="11.44140625" style="189"/>
    <col min="13569" max="13569" width="11.88671875" style="189" customWidth="1"/>
    <col min="13570" max="13570" width="46.6640625" style="189" customWidth="1"/>
    <col min="13571" max="13571" width="20" style="189" customWidth="1"/>
    <col min="13572" max="13572" width="23.44140625" style="189" customWidth="1"/>
    <col min="13573" max="13573" width="22.88671875" style="189" customWidth="1"/>
    <col min="13574" max="13574" width="11.44140625" style="189" customWidth="1"/>
    <col min="13575" max="13575" width="34.109375" style="189" customWidth="1"/>
    <col min="13576" max="13576" width="11.44140625" style="189" customWidth="1"/>
    <col min="13577" max="13584" width="0" style="189" hidden="1" customWidth="1"/>
    <col min="13585" max="13592" width="11.44140625" style="189" customWidth="1"/>
    <col min="13593" max="13824" width="11.44140625" style="189"/>
    <col min="13825" max="13825" width="11.88671875" style="189" customWidth="1"/>
    <col min="13826" max="13826" width="46.6640625" style="189" customWidth="1"/>
    <col min="13827" max="13827" width="20" style="189" customWidth="1"/>
    <col min="13828" max="13828" width="23.44140625" style="189" customWidth="1"/>
    <col min="13829" max="13829" width="22.88671875" style="189" customWidth="1"/>
    <col min="13830" max="13830" width="11.44140625" style="189" customWidth="1"/>
    <col min="13831" max="13831" width="34.109375" style="189" customWidth="1"/>
    <col min="13832" max="13832" width="11.44140625" style="189" customWidth="1"/>
    <col min="13833" max="13840" width="0" style="189" hidden="1" customWidth="1"/>
    <col min="13841" max="13848" width="11.44140625" style="189" customWidth="1"/>
    <col min="13849" max="14080" width="11.44140625" style="189"/>
    <col min="14081" max="14081" width="11.88671875" style="189" customWidth="1"/>
    <col min="14082" max="14082" width="46.6640625" style="189" customWidth="1"/>
    <col min="14083" max="14083" width="20" style="189" customWidth="1"/>
    <col min="14084" max="14084" width="23.44140625" style="189" customWidth="1"/>
    <col min="14085" max="14085" width="22.88671875" style="189" customWidth="1"/>
    <col min="14086" max="14086" width="11.44140625" style="189" customWidth="1"/>
    <col min="14087" max="14087" width="34.109375" style="189" customWidth="1"/>
    <col min="14088" max="14088" width="11.44140625" style="189" customWidth="1"/>
    <col min="14089" max="14096" width="0" style="189" hidden="1" customWidth="1"/>
    <col min="14097" max="14104" width="11.44140625" style="189" customWidth="1"/>
    <col min="14105" max="14336" width="11.44140625" style="189"/>
    <col min="14337" max="14337" width="11.88671875" style="189" customWidth="1"/>
    <col min="14338" max="14338" width="46.6640625" style="189" customWidth="1"/>
    <col min="14339" max="14339" width="20" style="189" customWidth="1"/>
    <col min="14340" max="14340" width="23.44140625" style="189" customWidth="1"/>
    <col min="14341" max="14341" width="22.88671875" style="189" customWidth="1"/>
    <col min="14342" max="14342" width="11.44140625" style="189" customWidth="1"/>
    <col min="14343" max="14343" width="34.109375" style="189" customWidth="1"/>
    <col min="14344" max="14344" width="11.44140625" style="189" customWidth="1"/>
    <col min="14345" max="14352" width="0" style="189" hidden="1" customWidth="1"/>
    <col min="14353" max="14360" width="11.44140625" style="189" customWidth="1"/>
    <col min="14361" max="14592" width="11.44140625" style="189"/>
    <col min="14593" max="14593" width="11.88671875" style="189" customWidth="1"/>
    <col min="14594" max="14594" width="46.6640625" style="189" customWidth="1"/>
    <col min="14595" max="14595" width="20" style="189" customWidth="1"/>
    <col min="14596" max="14596" width="23.44140625" style="189" customWidth="1"/>
    <col min="14597" max="14597" width="22.88671875" style="189" customWidth="1"/>
    <col min="14598" max="14598" width="11.44140625" style="189" customWidth="1"/>
    <col min="14599" max="14599" width="34.109375" style="189" customWidth="1"/>
    <col min="14600" max="14600" width="11.44140625" style="189" customWidth="1"/>
    <col min="14601" max="14608" width="0" style="189" hidden="1" customWidth="1"/>
    <col min="14609" max="14616" width="11.44140625" style="189" customWidth="1"/>
    <col min="14617" max="14848" width="11.44140625" style="189"/>
    <col min="14849" max="14849" width="11.88671875" style="189" customWidth="1"/>
    <col min="14850" max="14850" width="46.6640625" style="189" customWidth="1"/>
    <col min="14851" max="14851" width="20" style="189" customWidth="1"/>
    <col min="14852" max="14852" width="23.44140625" style="189" customWidth="1"/>
    <col min="14853" max="14853" width="22.88671875" style="189" customWidth="1"/>
    <col min="14854" max="14854" width="11.44140625" style="189" customWidth="1"/>
    <col min="14855" max="14855" width="34.109375" style="189" customWidth="1"/>
    <col min="14856" max="14856" width="11.44140625" style="189" customWidth="1"/>
    <col min="14857" max="14864" width="0" style="189" hidden="1" customWidth="1"/>
    <col min="14865" max="14872" width="11.44140625" style="189" customWidth="1"/>
    <col min="14873" max="15104" width="11.44140625" style="189"/>
    <col min="15105" max="15105" width="11.88671875" style="189" customWidth="1"/>
    <col min="15106" max="15106" width="46.6640625" style="189" customWidth="1"/>
    <col min="15107" max="15107" width="20" style="189" customWidth="1"/>
    <col min="15108" max="15108" width="23.44140625" style="189" customWidth="1"/>
    <col min="15109" max="15109" width="22.88671875" style="189" customWidth="1"/>
    <col min="15110" max="15110" width="11.44140625" style="189" customWidth="1"/>
    <col min="15111" max="15111" width="34.109375" style="189" customWidth="1"/>
    <col min="15112" max="15112" width="11.44140625" style="189" customWidth="1"/>
    <col min="15113" max="15120" width="0" style="189" hidden="1" customWidth="1"/>
    <col min="15121" max="15128" width="11.44140625" style="189" customWidth="1"/>
    <col min="15129" max="15360" width="11.44140625" style="189"/>
    <col min="15361" max="15361" width="11.88671875" style="189" customWidth="1"/>
    <col min="15362" max="15362" width="46.6640625" style="189" customWidth="1"/>
    <col min="15363" max="15363" width="20" style="189" customWidth="1"/>
    <col min="15364" max="15364" width="23.44140625" style="189" customWidth="1"/>
    <col min="15365" max="15365" width="22.88671875" style="189" customWidth="1"/>
    <col min="15366" max="15366" width="11.44140625" style="189" customWidth="1"/>
    <col min="15367" max="15367" width="34.109375" style="189" customWidth="1"/>
    <col min="15368" max="15368" width="11.44140625" style="189" customWidth="1"/>
    <col min="15369" max="15376" width="0" style="189" hidden="1" customWidth="1"/>
    <col min="15377" max="15384" width="11.44140625" style="189" customWidth="1"/>
    <col min="15385" max="15616" width="11.44140625" style="189"/>
    <col min="15617" max="15617" width="11.88671875" style="189" customWidth="1"/>
    <col min="15618" max="15618" width="46.6640625" style="189" customWidth="1"/>
    <col min="15619" max="15619" width="20" style="189" customWidth="1"/>
    <col min="15620" max="15620" width="23.44140625" style="189" customWidth="1"/>
    <col min="15621" max="15621" width="22.88671875" style="189" customWidth="1"/>
    <col min="15622" max="15622" width="11.44140625" style="189" customWidth="1"/>
    <col min="15623" max="15623" width="34.109375" style="189" customWidth="1"/>
    <col min="15624" max="15624" width="11.44140625" style="189" customWidth="1"/>
    <col min="15625" max="15632" width="0" style="189" hidden="1" customWidth="1"/>
    <col min="15633" max="15640" width="11.44140625" style="189" customWidth="1"/>
    <col min="15641" max="15872" width="11.44140625" style="189"/>
    <col min="15873" max="15873" width="11.88671875" style="189" customWidth="1"/>
    <col min="15874" max="15874" width="46.6640625" style="189" customWidth="1"/>
    <col min="15875" max="15875" width="20" style="189" customWidth="1"/>
    <col min="15876" max="15876" width="23.44140625" style="189" customWidth="1"/>
    <col min="15877" max="15877" width="22.88671875" style="189" customWidth="1"/>
    <col min="15878" max="15878" width="11.44140625" style="189" customWidth="1"/>
    <col min="15879" max="15879" width="34.109375" style="189" customWidth="1"/>
    <col min="15880" max="15880" width="11.44140625" style="189" customWidth="1"/>
    <col min="15881" max="15888" width="0" style="189" hidden="1" customWidth="1"/>
    <col min="15889" max="15896" width="11.44140625" style="189" customWidth="1"/>
    <col min="15897" max="16128" width="11.44140625" style="189"/>
    <col min="16129" max="16129" width="11.88671875" style="189" customWidth="1"/>
    <col min="16130" max="16130" width="46.6640625" style="189" customWidth="1"/>
    <col min="16131" max="16131" width="20" style="189" customWidth="1"/>
    <col min="16132" max="16132" width="23.44140625" style="189" customWidth="1"/>
    <col min="16133" max="16133" width="22.88671875" style="189" customWidth="1"/>
    <col min="16134" max="16134" width="11.44140625" style="189" customWidth="1"/>
    <col min="16135" max="16135" width="34.109375" style="189" customWidth="1"/>
    <col min="16136" max="16136" width="11.44140625" style="189" customWidth="1"/>
    <col min="16137" max="16144" width="0" style="189" hidden="1" customWidth="1"/>
    <col min="16145" max="16152" width="11.44140625" style="189" customWidth="1"/>
    <col min="16153" max="16384" width="11.44140625" style="189"/>
  </cols>
  <sheetData>
    <row r="1" spans="1:15" ht="18" customHeight="1">
      <c r="A1" s="149" t="str">
        <f>Cover!B3</f>
        <v>Specification No.:CC-CS/989-NR3/GIS-4019/3/G2</v>
      </c>
      <c r="B1" s="150"/>
      <c r="C1" s="151"/>
      <c r="D1" s="151"/>
      <c r="E1" s="152" t="s">
        <v>111</v>
      </c>
    </row>
    <row r="2" spans="1:15" ht="8.1" customHeight="1">
      <c r="A2" s="155"/>
      <c r="B2" s="156"/>
      <c r="C2" s="157"/>
      <c r="D2" s="157"/>
      <c r="E2" s="158"/>
      <c r="F2" s="159"/>
    </row>
    <row r="3" spans="1:15" ht="65.25" customHeight="1">
      <c r="A3" s="912" t="str">
        <f>Cover!$B$2</f>
        <v>Substation Extension Package SS-35 for Extension of 400kV GIS bay at 765/400kV Kanpur POWERGRID Substation under consultancy works for U.P. Power Transmission Corporation Limited (UPPTCL)</v>
      </c>
      <c r="B3" s="912"/>
      <c r="C3" s="912"/>
      <c r="D3" s="912"/>
      <c r="E3" s="912"/>
    </row>
    <row r="4" spans="1:15" ht="21.9" customHeight="1">
      <c r="A4" s="910" t="s">
        <v>306</v>
      </c>
      <c r="B4" s="910"/>
      <c r="C4" s="910"/>
      <c r="D4" s="910"/>
      <c r="E4" s="910"/>
    </row>
    <row r="5" spans="1:15" ht="12" customHeight="1">
      <c r="A5" s="160"/>
      <c r="B5" s="161"/>
      <c r="C5" s="161"/>
      <c r="D5" s="161"/>
      <c r="E5" s="161"/>
    </row>
    <row r="6" spans="1:15" ht="18" customHeight="1">
      <c r="A6" s="55" t="str">
        <f>'Sch-1'!A6</f>
        <v>Bidder’s Name and Address  (Lead Partner) :</v>
      </c>
      <c r="D6" s="162" t="s">
        <v>1</v>
      </c>
    </row>
    <row r="7" spans="1:15" ht="18" customHeight="1">
      <c r="A7" s="163" t="str">
        <f>'[1]Sch-1'!A7</f>
        <v/>
      </c>
      <c r="D7" s="164" t="str">
        <f>'Sch-1'!L7</f>
        <v>Contract Services</v>
      </c>
    </row>
    <row r="8" spans="1:15" ht="18" customHeight="1">
      <c r="A8" s="62" t="s">
        <v>35</v>
      </c>
      <c r="B8" s="908" t="str">
        <f>IF('Sch-1'!C8=0, "", 'Sch-1'!C8)</f>
        <v/>
      </c>
      <c r="C8" s="908"/>
      <c r="D8" s="164" t="str">
        <f>'Sch-1'!L8</f>
        <v>Power Grid Corporation of India Ltd.,</v>
      </c>
    </row>
    <row r="9" spans="1:15" ht="18" customHeight="1">
      <c r="A9" s="62" t="s">
        <v>36</v>
      </c>
      <c r="B9" s="908" t="str">
        <f>IF('Sch-1'!C9=0, "", 'Sch-1'!C9)</f>
        <v/>
      </c>
      <c r="C9" s="908"/>
      <c r="D9" s="164" t="str">
        <f>'Sch-1'!L9</f>
        <v>"Saudamini", Plot No.-2</v>
      </c>
    </row>
    <row r="10" spans="1:15" ht="18" customHeight="1">
      <c r="A10" s="63"/>
      <c r="B10" s="908" t="str">
        <f>IF('Sch-1'!C10=0, "", 'Sch-1'!C10)</f>
        <v/>
      </c>
      <c r="C10" s="908"/>
      <c r="D10" s="164" t="str">
        <f>'Sch-1'!L10</f>
        <v xml:space="preserve">Sector-29, </v>
      </c>
    </row>
    <row r="11" spans="1:15" ht="18" customHeight="1">
      <c r="A11" s="63"/>
      <c r="B11" s="908" t="str">
        <f>IF('Sch-1'!C11=0, "", 'Sch-1'!C11)</f>
        <v/>
      </c>
      <c r="C11" s="908"/>
      <c r="D11" s="164" t="str">
        <f>'Sch-1'!L11</f>
        <v>Gurgaon (Haryana) - 122001</v>
      </c>
    </row>
    <row r="12" spans="1:15" ht="8.1" customHeight="1"/>
    <row r="13" spans="1:15" ht="21.9" customHeight="1">
      <c r="A13" s="165" t="s">
        <v>112</v>
      </c>
      <c r="B13" s="899" t="s">
        <v>113</v>
      </c>
      <c r="C13" s="900"/>
      <c r="D13" s="901" t="s">
        <v>114</v>
      </c>
      <c r="E13" s="902"/>
      <c r="I13" s="903"/>
      <c r="J13" s="903"/>
      <c r="K13" s="903"/>
      <c r="M13" s="904"/>
      <c r="N13" s="904"/>
      <c r="O13" s="904"/>
    </row>
    <row r="14" spans="1:15" ht="18" customHeight="1">
      <c r="A14" s="166" t="s">
        <v>115</v>
      </c>
      <c r="B14" s="896" t="s">
        <v>307</v>
      </c>
      <c r="C14" s="905"/>
      <c r="D14" s="906">
        <f>'Sch-1'!R75+'Sch-7'!R25</f>
        <v>0</v>
      </c>
      <c r="E14" s="907"/>
      <c r="F14" s="189"/>
      <c r="G14" s="189"/>
      <c r="I14" s="493"/>
      <c r="K14" s="493"/>
      <c r="M14" s="493"/>
      <c r="O14" s="167"/>
    </row>
    <row r="15" spans="1:15" ht="75.75" customHeight="1">
      <c r="A15" s="168"/>
      <c r="B15" s="895" t="s">
        <v>308</v>
      </c>
      <c r="C15" s="895"/>
      <c r="D15" s="895"/>
      <c r="E15" s="895"/>
      <c r="G15" s="169"/>
    </row>
    <row r="16" spans="1:15" ht="18" customHeight="1">
      <c r="A16" s="166" t="s">
        <v>116</v>
      </c>
      <c r="B16" s="896" t="s">
        <v>309</v>
      </c>
      <c r="C16" s="897"/>
      <c r="D16" s="898">
        <f>'Sch-3'!U86</f>
        <v>0</v>
      </c>
      <c r="E16" s="898"/>
      <c r="F16" s="594"/>
      <c r="I16" s="493"/>
      <c r="K16" s="494"/>
      <c r="M16" s="493"/>
      <c r="O16" s="170"/>
    </row>
    <row r="17" spans="1:15" ht="72.75" customHeight="1">
      <c r="A17" s="168"/>
      <c r="B17" s="895" t="s">
        <v>310</v>
      </c>
      <c r="C17" s="895"/>
      <c r="D17" s="895"/>
      <c r="E17" s="895"/>
      <c r="G17" s="171"/>
      <c r="I17" s="495"/>
      <c r="M17" s="495"/>
    </row>
    <row r="18" spans="1:15" ht="24" customHeight="1">
      <c r="A18" s="524"/>
      <c r="B18" s="893" t="s">
        <v>311</v>
      </c>
      <c r="C18" s="893"/>
      <c r="D18" s="894">
        <f>SUM(D14,D16)</f>
        <v>0</v>
      </c>
      <c r="E18" s="894"/>
      <c r="K18" s="496"/>
      <c r="O18" s="172"/>
    </row>
    <row r="19" spans="1:15" ht="18" customHeight="1">
      <c r="A19" s="173"/>
      <c r="B19" s="174"/>
      <c r="C19" s="174"/>
      <c r="D19" s="175"/>
      <c r="E19" s="175"/>
    </row>
    <row r="20" spans="1:15" ht="30" customHeight="1">
      <c r="A20" s="176"/>
      <c r="B20" s="176"/>
      <c r="C20" s="177"/>
      <c r="D20" s="176"/>
      <c r="E20" s="176"/>
    </row>
    <row r="21" spans="1:15" ht="30" customHeight="1">
      <c r="A21" s="178" t="s">
        <v>121</v>
      </c>
      <c r="B21" s="179" t="str">
        <f>'Sch-4'!C27</f>
        <v>--</v>
      </c>
      <c r="C21" s="177" t="s">
        <v>122</v>
      </c>
      <c r="D21" s="180">
        <f>'Sch-4'!M27</f>
        <v>0</v>
      </c>
      <c r="F21" s="181"/>
    </row>
    <row r="22" spans="1:15" ht="30" customHeight="1">
      <c r="A22" s="178" t="s">
        <v>123</v>
      </c>
      <c r="B22" s="182">
        <f>'Sch-4'!C28</f>
        <v>0</v>
      </c>
      <c r="C22" s="177" t="s">
        <v>124</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 customHeight="1">
      <c r="A25" s="187"/>
      <c r="B25" s="187"/>
      <c r="C25" s="187"/>
      <c r="D25" s="187"/>
      <c r="E25" s="188"/>
    </row>
    <row r="26" spans="1:15" ht="21.9" customHeight="1">
      <c r="A26" s="187"/>
      <c r="B26" s="187"/>
      <c r="C26" s="187"/>
      <c r="D26" s="187"/>
      <c r="E26" s="188"/>
    </row>
    <row r="27" spans="1:15" ht="21.9" customHeight="1">
      <c r="A27" s="187"/>
      <c r="B27" s="187"/>
      <c r="C27" s="187"/>
      <c r="D27" s="187"/>
      <c r="E27" s="188"/>
    </row>
    <row r="28" spans="1:15" ht="21.9" customHeight="1">
      <c r="A28" s="187"/>
      <c r="B28" s="187"/>
      <c r="C28" s="187"/>
      <c r="D28" s="187"/>
      <c r="E28" s="188"/>
    </row>
    <row r="29" spans="1:15" ht="21.9" customHeight="1">
      <c r="A29" s="187"/>
      <c r="B29" s="187"/>
      <c r="C29" s="187"/>
      <c r="D29" s="187"/>
      <c r="E29" s="188"/>
    </row>
    <row r="30" spans="1:15" ht="21.9" customHeight="1">
      <c r="A30" s="187"/>
      <c r="B30" s="187"/>
      <c r="C30" s="187"/>
      <c r="D30" s="187"/>
      <c r="E30" s="188"/>
    </row>
    <row r="31" spans="1:15" ht="24.9" customHeight="1">
      <c r="A31" s="186"/>
      <c r="B31" s="186"/>
      <c r="C31" s="186"/>
      <c r="D31" s="186"/>
      <c r="E31" s="186"/>
    </row>
    <row r="32" spans="1:15" ht="24.9" customHeight="1">
      <c r="A32" s="186"/>
      <c r="B32" s="186"/>
      <c r="C32" s="186"/>
      <c r="D32" s="186"/>
      <c r="E32" s="186"/>
    </row>
    <row r="33" spans="1:5" ht="24.9" customHeight="1">
      <c r="A33" s="186"/>
      <c r="B33" s="186"/>
      <c r="C33" s="186"/>
      <c r="D33" s="186"/>
      <c r="E33" s="186"/>
    </row>
    <row r="34" spans="1:5" ht="24.9" customHeight="1">
      <c r="A34" s="186"/>
      <c r="B34" s="186"/>
      <c r="C34" s="186"/>
      <c r="D34" s="186"/>
      <c r="E34" s="186"/>
    </row>
    <row r="35" spans="1:5" ht="24.9" customHeight="1">
      <c r="A35" s="186"/>
      <c r="B35" s="186"/>
      <c r="C35" s="186"/>
      <c r="D35" s="186"/>
      <c r="E35" s="186"/>
    </row>
    <row r="36" spans="1:5" ht="24.9" customHeight="1">
      <c r="A36" s="186"/>
      <c r="B36" s="186"/>
      <c r="C36" s="186"/>
      <c r="D36" s="186"/>
      <c r="E36" s="186"/>
    </row>
    <row r="37" spans="1:5" ht="24.9" customHeight="1">
      <c r="A37" s="186"/>
      <c r="B37" s="186"/>
      <c r="C37" s="186"/>
      <c r="D37" s="186"/>
      <c r="E37" s="186"/>
    </row>
    <row r="38" spans="1:5" ht="24.9" customHeight="1">
      <c r="A38" s="186"/>
      <c r="B38" s="186"/>
      <c r="C38" s="186"/>
      <c r="D38" s="186"/>
      <c r="E38" s="186"/>
    </row>
    <row r="39" spans="1:5" ht="24.9" customHeight="1">
      <c r="A39" s="186"/>
      <c r="B39" s="186"/>
      <c r="C39" s="186"/>
      <c r="D39" s="186"/>
      <c r="E39" s="186"/>
    </row>
    <row r="40" spans="1:5" ht="24.9" customHeight="1">
      <c r="A40" s="186"/>
      <c r="B40" s="186"/>
      <c r="C40" s="186"/>
      <c r="D40" s="186"/>
      <c r="E40" s="186"/>
    </row>
    <row r="41" spans="1:5" ht="24.9" customHeight="1">
      <c r="A41" s="186"/>
      <c r="B41" s="186"/>
      <c r="C41" s="186"/>
      <c r="D41" s="186"/>
      <c r="E41" s="186"/>
    </row>
    <row r="42" spans="1:5" ht="24.9" customHeight="1">
      <c r="A42" s="186"/>
      <c r="B42" s="186"/>
      <c r="C42" s="186"/>
      <c r="D42" s="186"/>
      <c r="E42" s="186"/>
    </row>
    <row r="43" spans="1:5" ht="24.9" customHeight="1">
      <c r="A43" s="186"/>
      <c r="B43" s="186"/>
      <c r="C43" s="186"/>
      <c r="D43" s="186"/>
      <c r="E43" s="186"/>
    </row>
    <row r="44" spans="1:5" ht="24.9" customHeight="1">
      <c r="A44" s="186"/>
      <c r="B44" s="186"/>
      <c r="C44" s="186"/>
      <c r="D44" s="186"/>
      <c r="E44" s="186"/>
    </row>
    <row r="45" spans="1:5" ht="24.9" customHeight="1">
      <c r="A45" s="186"/>
      <c r="B45" s="186"/>
      <c r="C45" s="186"/>
      <c r="D45" s="186"/>
      <c r="E45" s="186"/>
    </row>
    <row r="46" spans="1:5" ht="24.9" customHeight="1">
      <c r="A46" s="186"/>
      <c r="B46" s="186"/>
      <c r="C46" s="186"/>
      <c r="D46" s="186"/>
      <c r="E46" s="186"/>
    </row>
    <row r="47" spans="1:5" ht="24.9" customHeight="1">
      <c r="A47" s="186"/>
      <c r="B47" s="186"/>
      <c r="C47" s="186"/>
      <c r="D47" s="186"/>
      <c r="E47" s="186"/>
    </row>
    <row r="48" spans="1:5" ht="24.9" customHeight="1">
      <c r="A48" s="186"/>
      <c r="B48" s="186"/>
      <c r="C48" s="186"/>
      <c r="D48" s="186"/>
      <c r="E48" s="186"/>
    </row>
    <row r="49" spans="1:5" ht="24.9" customHeight="1">
      <c r="A49" s="186"/>
      <c r="B49" s="186"/>
      <c r="C49" s="186"/>
      <c r="D49" s="186"/>
      <c r="E49" s="186"/>
    </row>
    <row r="50" spans="1:5" ht="24.9" customHeight="1">
      <c r="A50" s="186"/>
      <c r="B50" s="186"/>
      <c r="C50" s="186"/>
      <c r="D50" s="186"/>
      <c r="E50" s="186"/>
    </row>
    <row r="51" spans="1:5" ht="24.9" customHeight="1">
      <c r="A51" s="186"/>
      <c r="B51" s="186"/>
      <c r="C51" s="186"/>
      <c r="D51" s="186"/>
      <c r="E51" s="186"/>
    </row>
    <row r="52" spans="1:5" ht="24.9" customHeight="1">
      <c r="A52" s="186"/>
      <c r="B52" s="186"/>
      <c r="C52" s="186"/>
      <c r="D52" s="186"/>
      <c r="E52" s="186"/>
    </row>
    <row r="53" spans="1:5" ht="24.9"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selectLockedCells="1"/>
  <dataConsolidate/>
  <customSheetViews>
    <customSheetView guid="{22CC5C8B-E1A0-44D5-9004-AA64A7EE9D42}"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1"/>
      <headerFooter alignWithMargins="0">
        <oddFooter>&amp;R&amp;"Book Antiqua,Bold"&amp;10Schedule-5/ Page &amp;P of &amp;N</oddFooter>
      </headerFooter>
    </customSheetView>
    <customSheetView guid="{BF4E98EC-B3A8-42CF-8525-78BE0EF2C15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2"/>
      <headerFooter alignWithMargins="0">
        <oddFooter>&amp;R&amp;"Book Antiqua,Bold"&amp;10Schedule-5/ Page &amp;P of &amp;N</oddFooter>
      </headerFooter>
    </customSheetView>
    <customSheetView guid="{83920EE0-E8FD-48B1-9AB8-BA60512AB90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F6B46BB5-6129-417F-AAA2-2F132322448E}"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s>
  <mergeCells count="20">
    <mergeCell ref="B11:C11"/>
    <mergeCell ref="A3:E3"/>
    <mergeCell ref="A4:E4"/>
    <mergeCell ref="B8:C8"/>
    <mergeCell ref="B9:C9"/>
    <mergeCell ref="B10:C10"/>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disablePrompts="1" count="1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s>
  <printOptions horizontalCentered="1"/>
  <pageMargins left="0.31" right="0.25" top="0.52" bottom="0.67" header="0.23" footer="0.24"/>
  <pageSetup paperSize="9" scale="78"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3"/>
  <sheetViews>
    <sheetView view="pageBreakPreview" topLeftCell="A21" zoomScaleNormal="100" zoomScaleSheetLayoutView="100" workbookViewId="0">
      <selection activeCell="D20" sqref="D20"/>
    </sheetView>
  </sheetViews>
  <sheetFormatPr defaultColWidth="11.44140625" defaultRowHeight="15.6"/>
  <cols>
    <col min="1" max="1" width="12.109375" style="61" customWidth="1"/>
    <col min="2" max="2" width="31.44140625" style="61" customWidth="1"/>
    <col min="3" max="3" width="24" style="61" customWidth="1"/>
    <col min="4" max="4" width="39.33203125" style="61" customWidth="1"/>
    <col min="5" max="256" width="11.44140625" style="189"/>
    <col min="257" max="257" width="12.109375" style="189" customWidth="1"/>
    <col min="258" max="258" width="31.44140625" style="189" customWidth="1"/>
    <col min="259" max="259" width="24" style="189" customWidth="1"/>
    <col min="260" max="260" width="39.33203125" style="189" customWidth="1"/>
    <col min="261" max="512" width="11.44140625" style="189"/>
    <col min="513" max="513" width="12.109375" style="189" customWidth="1"/>
    <col min="514" max="514" width="31.44140625" style="189" customWidth="1"/>
    <col min="515" max="515" width="24" style="189" customWidth="1"/>
    <col min="516" max="516" width="39.33203125" style="189" customWidth="1"/>
    <col min="517" max="768" width="11.44140625" style="189"/>
    <col min="769" max="769" width="12.109375" style="189" customWidth="1"/>
    <col min="770" max="770" width="31.44140625" style="189" customWidth="1"/>
    <col min="771" max="771" width="24" style="189" customWidth="1"/>
    <col min="772" max="772" width="39.33203125" style="189" customWidth="1"/>
    <col min="773" max="1024" width="11.44140625" style="189"/>
    <col min="1025" max="1025" width="12.109375" style="189" customWidth="1"/>
    <col min="1026" max="1026" width="31.44140625" style="189" customWidth="1"/>
    <col min="1027" max="1027" width="24" style="189" customWidth="1"/>
    <col min="1028" max="1028" width="39.33203125" style="189" customWidth="1"/>
    <col min="1029" max="1280" width="11.44140625" style="189"/>
    <col min="1281" max="1281" width="12.109375" style="189" customWidth="1"/>
    <col min="1282" max="1282" width="31.44140625" style="189" customWidth="1"/>
    <col min="1283" max="1283" width="24" style="189" customWidth="1"/>
    <col min="1284" max="1284" width="39.33203125" style="189" customWidth="1"/>
    <col min="1285" max="1536" width="11.44140625" style="189"/>
    <col min="1537" max="1537" width="12.109375" style="189" customWidth="1"/>
    <col min="1538" max="1538" width="31.44140625" style="189" customWidth="1"/>
    <col min="1539" max="1539" width="24" style="189" customWidth="1"/>
    <col min="1540" max="1540" width="39.33203125" style="189" customWidth="1"/>
    <col min="1541" max="1792" width="11.44140625" style="189"/>
    <col min="1793" max="1793" width="12.109375" style="189" customWidth="1"/>
    <col min="1794" max="1794" width="31.44140625" style="189" customWidth="1"/>
    <col min="1795" max="1795" width="24" style="189" customWidth="1"/>
    <col min="1796" max="1796" width="39.33203125" style="189" customWidth="1"/>
    <col min="1797" max="2048" width="11.44140625" style="189"/>
    <col min="2049" max="2049" width="12.109375" style="189" customWidth="1"/>
    <col min="2050" max="2050" width="31.44140625" style="189" customWidth="1"/>
    <col min="2051" max="2051" width="24" style="189" customWidth="1"/>
    <col min="2052" max="2052" width="39.33203125" style="189" customWidth="1"/>
    <col min="2053" max="2304" width="11.44140625" style="189"/>
    <col min="2305" max="2305" width="12.109375" style="189" customWidth="1"/>
    <col min="2306" max="2306" width="31.44140625" style="189" customWidth="1"/>
    <col min="2307" max="2307" width="24" style="189" customWidth="1"/>
    <col min="2308" max="2308" width="39.33203125" style="189" customWidth="1"/>
    <col min="2309" max="2560" width="11.44140625" style="189"/>
    <col min="2561" max="2561" width="12.109375" style="189" customWidth="1"/>
    <col min="2562" max="2562" width="31.44140625" style="189" customWidth="1"/>
    <col min="2563" max="2563" width="24" style="189" customWidth="1"/>
    <col min="2564" max="2564" width="39.33203125" style="189" customWidth="1"/>
    <col min="2565" max="2816" width="11.44140625" style="189"/>
    <col min="2817" max="2817" width="12.109375" style="189" customWidth="1"/>
    <col min="2818" max="2818" width="31.44140625" style="189" customWidth="1"/>
    <col min="2819" max="2819" width="24" style="189" customWidth="1"/>
    <col min="2820" max="2820" width="39.33203125" style="189" customWidth="1"/>
    <col min="2821" max="3072" width="11.44140625" style="189"/>
    <col min="3073" max="3073" width="12.109375" style="189" customWidth="1"/>
    <col min="3074" max="3074" width="31.44140625" style="189" customWidth="1"/>
    <col min="3075" max="3075" width="24" style="189" customWidth="1"/>
    <col min="3076" max="3076" width="39.33203125" style="189" customWidth="1"/>
    <col min="3077" max="3328" width="11.44140625" style="189"/>
    <col min="3329" max="3329" width="12.109375" style="189" customWidth="1"/>
    <col min="3330" max="3330" width="31.44140625" style="189" customWidth="1"/>
    <col min="3331" max="3331" width="24" style="189" customWidth="1"/>
    <col min="3332" max="3332" width="39.33203125" style="189" customWidth="1"/>
    <col min="3333" max="3584" width="11.44140625" style="189"/>
    <col min="3585" max="3585" width="12.109375" style="189" customWidth="1"/>
    <col min="3586" max="3586" width="31.44140625" style="189" customWidth="1"/>
    <col min="3587" max="3587" width="24" style="189" customWidth="1"/>
    <col min="3588" max="3588" width="39.33203125" style="189" customWidth="1"/>
    <col min="3589" max="3840" width="11.44140625" style="189"/>
    <col min="3841" max="3841" width="12.109375" style="189" customWidth="1"/>
    <col min="3842" max="3842" width="31.44140625" style="189" customWidth="1"/>
    <col min="3843" max="3843" width="24" style="189" customWidth="1"/>
    <col min="3844" max="3844" width="39.33203125" style="189" customWidth="1"/>
    <col min="3845" max="4096" width="11.44140625" style="189"/>
    <col min="4097" max="4097" width="12.109375" style="189" customWidth="1"/>
    <col min="4098" max="4098" width="31.44140625" style="189" customWidth="1"/>
    <col min="4099" max="4099" width="24" style="189" customWidth="1"/>
    <col min="4100" max="4100" width="39.33203125" style="189" customWidth="1"/>
    <col min="4101" max="4352" width="11.44140625" style="189"/>
    <col min="4353" max="4353" width="12.109375" style="189" customWidth="1"/>
    <col min="4354" max="4354" width="31.44140625" style="189" customWidth="1"/>
    <col min="4355" max="4355" width="24" style="189" customWidth="1"/>
    <col min="4356" max="4356" width="39.33203125" style="189" customWidth="1"/>
    <col min="4357" max="4608" width="11.44140625" style="189"/>
    <col min="4609" max="4609" width="12.109375" style="189" customWidth="1"/>
    <col min="4610" max="4610" width="31.44140625" style="189" customWidth="1"/>
    <col min="4611" max="4611" width="24" style="189" customWidth="1"/>
    <col min="4612" max="4612" width="39.33203125" style="189" customWidth="1"/>
    <col min="4613" max="4864" width="11.44140625" style="189"/>
    <col min="4865" max="4865" width="12.109375" style="189" customWidth="1"/>
    <col min="4866" max="4866" width="31.44140625" style="189" customWidth="1"/>
    <col min="4867" max="4867" width="24" style="189" customWidth="1"/>
    <col min="4868" max="4868" width="39.33203125" style="189" customWidth="1"/>
    <col min="4869" max="5120" width="11.44140625" style="189"/>
    <col min="5121" max="5121" width="12.109375" style="189" customWidth="1"/>
    <col min="5122" max="5122" width="31.44140625" style="189" customWidth="1"/>
    <col min="5123" max="5123" width="24" style="189" customWidth="1"/>
    <col min="5124" max="5124" width="39.33203125" style="189" customWidth="1"/>
    <col min="5125" max="5376" width="11.44140625" style="189"/>
    <col min="5377" max="5377" width="12.109375" style="189" customWidth="1"/>
    <col min="5378" max="5378" width="31.44140625" style="189" customWidth="1"/>
    <col min="5379" max="5379" width="24" style="189" customWidth="1"/>
    <col min="5380" max="5380" width="39.33203125" style="189" customWidth="1"/>
    <col min="5381" max="5632" width="11.44140625" style="189"/>
    <col min="5633" max="5633" width="12.109375" style="189" customWidth="1"/>
    <col min="5634" max="5634" width="31.44140625" style="189" customWidth="1"/>
    <col min="5635" max="5635" width="24" style="189" customWidth="1"/>
    <col min="5636" max="5636" width="39.33203125" style="189" customWidth="1"/>
    <col min="5637" max="5888" width="11.44140625" style="189"/>
    <col min="5889" max="5889" width="12.109375" style="189" customWidth="1"/>
    <col min="5890" max="5890" width="31.44140625" style="189" customWidth="1"/>
    <col min="5891" max="5891" width="24" style="189" customWidth="1"/>
    <col min="5892" max="5892" width="39.33203125" style="189" customWidth="1"/>
    <col min="5893" max="6144" width="11.44140625" style="189"/>
    <col min="6145" max="6145" width="12.109375" style="189" customWidth="1"/>
    <col min="6146" max="6146" width="31.44140625" style="189" customWidth="1"/>
    <col min="6147" max="6147" width="24" style="189" customWidth="1"/>
    <col min="6148" max="6148" width="39.33203125" style="189" customWidth="1"/>
    <col min="6149" max="6400" width="11.44140625" style="189"/>
    <col min="6401" max="6401" width="12.109375" style="189" customWidth="1"/>
    <col min="6402" max="6402" width="31.44140625" style="189" customWidth="1"/>
    <col min="6403" max="6403" width="24" style="189" customWidth="1"/>
    <col min="6404" max="6404" width="39.33203125" style="189" customWidth="1"/>
    <col min="6405" max="6656" width="11.44140625" style="189"/>
    <col min="6657" max="6657" width="12.109375" style="189" customWidth="1"/>
    <col min="6658" max="6658" width="31.44140625" style="189" customWidth="1"/>
    <col min="6659" max="6659" width="24" style="189" customWidth="1"/>
    <col min="6660" max="6660" width="39.33203125" style="189" customWidth="1"/>
    <col min="6661" max="6912" width="11.44140625" style="189"/>
    <col min="6913" max="6913" width="12.109375" style="189" customWidth="1"/>
    <col min="6914" max="6914" width="31.44140625" style="189" customWidth="1"/>
    <col min="6915" max="6915" width="24" style="189" customWidth="1"/>
    <col min="6916" max="6916" width="39.33203125" style="189" customWidth="1"/>
    <col min="6917" max="7168" width="11.44140625" style="189"/>
    <col min="7169" max="7169" width="12.109375" style="189" customWidth="1"/>
    <col min="7170" max="7170" width="31.44140625" style="189" customWidth="1"/>
    <col min="7171" max="7171" width="24" style="189" customWidth="1"/>
    <col min="7172" max="7172" width="39.33203125" style="189" customWidth="1"/>
    <col min="7173" max="7424" width="11.44140625" style="189"/>
    <col min="7425" max="7425" width="12.109375" style="189" customWidth="1"/>
    <col min="7426" max="7426" width="31.44140625" style="189" customWidth="1"/>
    <col min="7427" max="7427" width="24" style="189" customWidth="1"/>
    <col min="7428" max="7428" width="39.33203125" style="189" customWidth="1"/>
    <col min="7429" max="7680" width="11.44140625" style="189"/>
    <col min="7681" max="7681" width="12.109375" style="189" customWidth="1"/>
    <col min="7682" max="7682" width="31.44140625" style="189" customWidth="1"/>
    <col min="7683" max="7683" width="24" style="189" customWidth="1"/>
    <col min="7684" max="7684" width="39.33203125" style="189" customWidth="1"/>
    <col min="7685" max="7936" width="11.44140625" style="189"/>
    <col min="7937" max="7937" width="12.109375" style="189" customWidth="1"/>
    <col min="7938" max="7938" width="31.44140625" style="189" customWidth="1"/>
    <col min="7939" max="7939" width="24" style="189" customWidth="1"/>
    <col min="7940" max="7940" width="39.33203125" style="189" customWidth="1"/>
    <col min="7941" max="8192" width="11.44140625" style="189"/>
    <col min="8193" max="8193" width="12.109375" style="189" customWidth="1"/>
    <col min="8194" max="8194" width="31.44140625" style="189" customWidth="1"/>
    <col min="8195" max="8195" width="24" style="189" customWidth="1"/>
    <col min="8196" max="8196" width="39.33203125" style="189" customWidth="1"/>
    <col min="8197" max="8448" width="11.44140625" style="189"/>
    <col min="8449" max="8449" width="12.109375" style="189" customWidth="1"/>
    <col min="8450" max="8450" width="31.44140625" style="189" customWidth="1"/>
    <col min="8451" max="8451" width="24" style="189" customWidth="1"/>
    <col min="8452" max="8452" width="39.33203125" style="189" customWidth="1"/>
    <col min="8453" max="8704" width="11.44140625" style="189"/>
    <col min="8705" max="8705" width="12.109375" style="189" customWidth="1"/>
    <col min="8706" max="8706" width="31.44140625" style="189" customWidth="1"/>
    <col min="8707" max="8707" width="24" style="189" customWidth="1"/>
    <col min="8708" max="8708" width="39.33203125" style="189" customWidth="1"/>
    <col min="8709" max="8960" width="11.44140625" style="189"/>
    <col min="8961" max="8961" width="12.109375" style="189" customWidth="1"/>
    <col min="8962" max="8962" width="31.44140625" style="189" customWidth="1"/>
    <col min="8963" max="8963" width="24" style="189" customWidth="1"/>
    <col min="8964" max="8964" width="39.33203125" style="189" customWidth="1"/>
    <col min="8965" max="9216" width="11.44140625" style="189"/>
    <col min="9217" max="9217" width="12.109375" style="189" customWidth="1"/>
    <col min="9218" max="9218" width="31.44140625" style="189" customWidth="1"/>
    <col min="9219" max="9219" width="24" style="189" customWidth="1"/>
    <col min="9220" max="9220" width="39.33203125" style="189" customWidth="1"/>
    <col min="9221" max="9472" width="11.44140625" style="189"/>
    <col min="9473" max="9473" width="12.109375" style="189" customWidth="1"/>
    <col min="9474" max="9474" width="31.44140625" style="189" customWidth="1"/>
    <col min="9475" max="9475" width="24" style="189" customWidth="1"/>
    <col min="9476" max="9476" width="39.33203125" style="189" customWidth="1"/>
    <col min="9477" max="9728" width="11.44140625" style="189"/>
    <col min="9729" max="9729" width="12.109375" style="189" customWidth="1"/>
    <col min="9730" max="9730" width="31.44140625" style="189" customWidth="1"/>
    <col min="9731" max="9731" width="24" style="189" customWidth="1"/>
    <col min="9732" max="9732" width="39.33203125" style="189" customWidth="1"/>
    <col min="9733" max="9984" width="11.44140625" style="189"/>
    <col min="9985" max="9985" width="12.109375" style="189" customWidth="1"/>
    <col min="9986" max="9986" width="31.44140625" style="189" customWidth="1"/>
    <col min="9987" max="9987" width="24" style="189" customWidth="1"/>
    <col min="9988" max="9988" width="39.33203125" style="189" customWidth="1"/>
    <col min="9989" max="10240" width="11.44140625" style="189"/>
    <col min="10241" max="10241" width="12.109375" style="189" customWidth="1"/>
    <col min="10242" max="10242" width="31.44140625" style="189" customWidth="1"/>
    <col min="10243" max="10243" width="24" style="189" customWidth="1"/>
    <col min="10244" max="10244" width="39.33203125" style="189" customWidth="1"/>
    <col min="10245" max="10496" width="11.44140625" style="189"/>
    <col min="10497" max="10497" width="12.109375" style="189" customWidth="1"/>
    <col min="10498" max="10498" width="31.44140625" style="189" customWidth="1"/>
    <col min="10499" max="10499" width="24" style="189" customWidth="1"/>
    <col min="10500" max="10500" width="39.33203125" style="189" customWidth="1"/>
    <col min="10501" max="10752" width="11.44140625" style="189"/>
    <col min="10753" max="10753" width="12.109375" style="189" customWidth="1"/>
    <col min="10754" max="10754" width="31.44140625" style="189" customWidth="1"/>
    <col min="10755" max="10755" width="24" style="189" customWidth="1"/>
    <col min="10756" max="10756" width="39.33203125" style="189" customWidth="1"/>
    <col min="10757" max="11008" width="11.44140625" style="189"/>
    <col min="11009" max="11009" width="12.109375" style="189" customWidth="1"/>
    <col min="11010" max="11010" width="31.44140625" style="189" customWidth="1"/>
    <col min="11011" max="11011" width="24" style="189" customWidth="1"/>
    <col min="11012" max="11012" width="39.33203125" style="189" customWidth="1"/>
    <col min="11013" max="11264" width="11.44140625" style="189"/>
    <col min="11265" max="11265" width="12.109375" style="189" customWidth="1"/>
    <col min="11266" max="11266" width="31.44140625" style="189" customWidth="1"/>
    <col min="11267" max="11267" width="24" style="189" customWidth="1"/>
    <col min="11268" max="11268" width="39.33203125" style="189" customWidth="1"/>
    <col min="11269" max="11520" width="11.44140625" style="189"/>
    <col min="11521" max="11521" width="12.109375" style="189" customWidth="1"/>
    <col min="11522" max="11522" width="31.44140625" style="189" customWidth="1"/>
    <col min="11523" max="11523" width="24" style="189" customWidth="1"/>
    <col min="11524" max="11524" width="39.33203125" style="189" customWidth="1"/>
    <col min="11525" max="11776" width="11.44140625" style="189"/>
    <col min="11777" max="11777" width="12.109375" style="189" customWidth="1"/>
    <col min="11778" max="11778" width="31.44140625" style="189" customWidth="1"/>
    <col min="11779" max="11779" width="24" style="189" customWidth="1"/>
    <col min="11780" max="11780" width="39.33203125" style="189" customWidth="1"/>
    <col min="11781" max="12032" width="11.44140625" style="189"/>
    <col min="12033" max="12033" width="12.109375" style="189" customWidth="1"/>
    <col min="12034" max="12034" width="31.44140625" style="189" customWidth="1"/>
    <col min="12035" max="12035" width="24" style="189" customWidth="1"/>
    <col min="12036" max="12036" width="39.33203125" style="189" customWidth="1"/>
    <col min="12037" max="12288" width="11.44140625" style="189"/>
    <col min="12289" max="12289" width="12.109375" style="189" customWidth="1"/>
    <col min="12290" max="12290" width="31.44140625" style="189" customWidth="1"/>
    <col min="12291" max="12291" width="24" style="189" customWidth="1"/>
    <col min="12292" max="12292" width="39.33203125" style="189" customWidth="1"/>
    <col min="12293" max="12544" width="11.44140625" style="189"/>
    <col min="12545" max="12545" width="12.109375" style="189" customWidth="1"/>
    <col min="12546" max="12546" width="31.44140625" style="189" customWidth="1"/>
    <col min="12547" max="12547" width="24" style="189" customWidth="1"/>
    <col min="12548" max="12548" width="39.33203125" style="189" customWidth="1"/>
    <col min="12549" max="12800" width="11.44140625" style="189"/>
    <col min="12801" max="12801" width="12.109375" style="189" customWidth="1"/>
    <col min="12802" max="12802" width="31.44140625" style="189" customWidth="1"/>
    <col min="12803" max="12803" width="24" style="189" customWidth="1"/>
    <col min="12804" max="12804" width="39.33203125" style="189" customWidth="1"/>
    <col min="12805" max="13056" width="11.44140625" style="189"/>
    <col min="13057" max="13057" width="12.109375" style="189" customWidth="1"/>
    <col min="13058" max="13058" width="31.44140625" style="189" customWidth="1"/>
    <col min="13059" max="13059" width="24" style="189" customWidth="1"/>
    <col min="13060" max="13060" width="39.33203125" style="189" customWidth="1"/>
    <col min="13061" max="13312" width="11.44140625" style="189"/>
    <col min="13313" max="13313" width="12.109375" style="189" customWidth="1"/>
    <col min="13314" max="13314" width="31.44140625" style="189" customWidth="1"/>
    <col min="13315" max="13315" width="24" style="189" customWidth="1"/>
    <col min="13316" max="13316" width="39.33203125" style="189" customWidth="1"/>
    <col min="13317" max="13568" width="11.44140625" style="189"/>
    <col min="13569" max="13569" width="12.109375" style="189" customWidth="1"/>
    <col min="13570" max="13570" width="31.44140625" style="189" customWidth="1"/>
    <col min="13571" max="13571" width="24" style="189" customWidth="1"/>
    <col min="13572" max="13572" width="39.33203125" style="189" customWidth="1"/>
    <col min="13573" max="13824" width="11.44140625" style="189"/>
    <col min="13825" max="13825" width="12.109375" style="189" customWidth="1"/>
    <col min="13826" max="13826" width="31.44140625" style="189" customWidth="1"/>
    <col min="13827" max="13827" width="24" style="189" customWidth="1"/>
    <col min="13828" max="13828" width="39.33203125" style="189" customWidth="1"/>
    <col min="13829" max="14080" width="11.44140625" style="189"/>
    <col min="14081" max="14081" width="12.109375" style="189" customWidth="1"/>
    <col min="14082" max="14082" width="31.44140625" style="189" customWidth="1"/>
    <col min="14083" max="14083" width="24" style="189" customWidth="1"/>
    <col min="14084" max="14084" width="39.33203125" style="189" customWidth="1"/>
    <col min="14085" max="14336" width="11.44140625" style="189"/>
    <col min="14337" max="14337" width="12.109375" style="189" customWidth="1"/>
    <col min="14338" max="14338" width="31.44140625" style="189" customWidth="1"/>
    <col min="14339" max="14339" width="24" style="189" customWidth="1"/>
    <col min="14340" max="14340" width="39.33203125" style="189" customWidth="1"/>
    <col min="14341" max="14592" width="11.44140625" style="189"/>
    <col min="14593" max="14593" width="12.109375" style="189" customWidth="1"/>
    <col min="14594" max="14594" width="31.44140625" style="189" customWidth="1"/>
    <col min="14595" max="14595" width="24" style="189" customWidth="1"/>
    <col min="14596" max="14596" width="39.33203125" style="189" customWidth="1"/>
    <col min="14597" max="14848" width="11.44140625" style="189"/>
    <col min="14849" max="14849" width="12.109375" style="189" customWidth="1"/>
    <col min="14850" max="14850" width="31.44140625" style="189" customWidth="1"/>
    <col min="14851" max="14851" width="24" style="189" customWidth="1"/>
    <col min="14852" max="14852" width="39.33203125" style="189" customWidth="1"/>
    <col min="14853" max="15104" width="11.44140625" style="189"/>
    <col min="15105" max="15105" width="12.109375" style="189" customWidth="1"/>
    <col min="15106" max="15106" width="31.44140625" style="189" customWidth="1"/>
    <col min="15107" max="15107" width="24" style="189" customWidth="1"/>
    <col min="15108" max="15108" width="39.33203125" style="189" customWidth="1"/>
    <col min="15109" max="15360" width="11.44140625" style="189"/>
    <col min="15361" max="15361" width="12.109375" style="189" customWidth="1"/>
    <col min="15362" max="15362" width="31.44140625" style="189" customWidth="1"/>
    <col min="15363" max="15363" width="24" style="189" customWidth="1"/>
    <col min="15364" max="15364" width="39.33203125" style="189" customWidth="1"/>
    <col min="15365" max="15616" width="11.44140625" style="189"/>
    <col min="15617" max="15617" width="12.109375" style="189" customWidth="1"/>
    <col min="15618" max="15618" width="31.44140625" style="189" customWidth="1"/>
    <col min="15619" max="15619" width="24" style="189" customWidth="1"/>
    <col min="15620" max="15620" width="39.33203125" style="189" customWidth="1"/>
    <col min="15621" max="15872" width="11.44140625" style="189"/>
    <col min="15873" max="15873" width="12.109375" style="189" customWidth="1"/>
    <col min="15874" max="15874" width="31.44140625" style="189" customWidth="1"/>
    <col min="15875" max="15875" width="24" style="189" customWidth="1"/>
    <col min="15876" max="15876" width="39.33203125" style="189" customWidth="1"/>
    <col min="15877" max="16128" width="11.44140625" style="189"/>
    <col min="16129" max="16129" width="12.109375" style="189" customWidth="1"/>
    <col min="16130" max="16130" width="31.44140625" style="189" customWidth="1"/>
    <col min="16131" max="16131" width="24" style="189" customWidth="1"/>
    <col min="16132" max="16132" width="39.33203125" style="189" customWidth="1"/>
    <col min="16133" max="16384" width="11.44140625" style="189"/>
  </cols>
  <sheetData>
    <row r="1" spans="1:6" ht="18" customHeight="1">
      <c r="A1" s="190" t="str">
        <f>Cover!B3</f>
        <v>Specification No.:CC-CS/989-NR3/GIS-4019/3/G2</v>
      </c>
      <c r="B1" s="191"/>
      <c r="C1" s="192"/>
      <c r="D1" s="193" t="s">
        <v>125</v>
      </c>
    </row>
    <row r="2" spans="1:6" ht="18" customHeight="1">
      <c r="A2" s="194"/>
      <c r="B2" s="195"/>
      <c r="C2" s="196"/>
      <c r="D2" s="196"/>
    </row>
    <row r="3" spans="1:6" ht="82.5" customHeight="1">
      <c r="A3" s="912" t="str">
        <f>Cover!$B$2</f>
        <v>Substation Extension Package SS-35 for Extension of 400kV GIS bay at 765/400kV Kanpur POWERGRID Substation under consultancy works for U.P. Power Transmission Corporation Limited (UPPTCL)</v>
      </c>
      <c r="B3" s="912"/>
      <c r="C3" s="912"/>
      <c r="D3" s="912"/>
      <c r="E3" s="197"/>
      <c r="F3" s="197"/>
    </row>
    <row r="4" spans="1:6" ht="21.9" customHeight="1">
      <c r="A4" s="910" t="s">
        <v>126</v>
      </c>
      <c r="B4" s="910"/>
      <c r="C4" s="910"/>
      <c r="D4" s="910"/>
    </row>
    <row r="5" spans="1:6" ht="18" customHeight="1">
      <c r="A5" s="198"/>
    </row>
    <row r="6" spans="1:6" ht="18" customHeight="1">
      <c r="A6" s="55" t="str">
        <f>'Sch-1'!A6</f>
        <v>Bidder’s Name and Address  (Lead Partner) :</v>
      </c>
      <c r="D6" s="162" t="s">
        <v>1</v>
      </c>
    </row>
    <row r="7" spans="1:6" ht="36" customHeight="1">
      <c r="A7" s="917" t="str">
        <f>'Sch-4'!A8:K8</f>
        <v/>
      </c>
      <c r="B7" s="917"/>
      <c r="C7" s="917"/>
      <c r="D7" s="164" t="str">
        <f>'Sch-1'!L7</f>
        <v>Contract Services</v>
      </c>
    </row>
    <row r="8" spans="1:6" ht="18" customHeight="1">
      <c r="A8" s="62" t="s">
        <v>35</v>
      </c>
      <c r="B8" s="908" t="str">
        <f>IF('Sch-1'!C8=0, "", 'Sch-1'!C8)</f>
        <v/>
      </c>
      <c r="C8" s="908"/>
      <c r="D8" s="164" t="str">
        <f>'Sch-1'!L8</f>
        <v>Power Grid Corporation of India Ltd.,</v>
      </c>
    </row>
    <row r="9" spans="1:6" ht="18" customHeight="1">
      <c r="A9" s="62" t="s">
        <v>36</v>
      </c>
      <c r="B9" s="908" t="str">
        <f>IF('Sch-1'!C9=0, "", 'Sch-1'!C9)</f>
        <v/>
      </c>
      <c r="C9" s="908"/>
      <c r="D9" s="164" t="str">
        <f>'Sch-1'!L9</f>
        <v>"Saudamini", Plot No.-2</v>
      </c>
    </row>
    <row r="10" spans="1:6" ht="18" customHeight="1">
      <c r="A10" s="63"/>
      <c r="B10" s="908" t="str">
        <f>IF('Sch-1'!C10=0, "", 'Sch-1'!C10)</f>
        <v/>
      </c>
      <c r="C10" s="908"/>
      <c r="D10" s="164" t="str">
        <f>'Sch-1'!L10</f>
        <v xml:space="preserve">Sector-29, </v>
      </c>
    </row>
    <row r="11" spans="1:6" ht="18" customHeight="1">
      <c r="A11" s="63"/>
      <c r="B11" s="908" t="str">
        <f>IF('Sch-1'!C11=0, "", 'Sch-1'!C11)</f>
        <v/>
      </c>
      <c r="C11" s="908"/>
      <c r="D11" s="164" t="str">
        <f>'Sch-1'!L11</f>
        <v>Gurgaon (Haryana) - 122001</v>
      </c>
    </row>
    <row r="12" spans="1:6" ht="18" customHeight="1">
      <c r="A12" s="199"/>
      <c r="B12" s="199"/>
      <c r="C12" s="199"/>
      <c r="D12" s="200"/>
    </row>
    <row r="13" spans="1:6" ht="21.9" customHeight="1">
      <c r="A13" s="201" t="s">
        <v>112</v>
      </c>
      <c r="B13" s="901" t="s">
        <v>18</v>
      </c>
      <c r="C13" s="902"/>
      <c r="D13" s="202" t="s">
        <v>114</v>
      </c>
    </row>
    <row r="14" spans="1:6" ht="21.9" customHeight="1">
      <c r="A14" s="166" t="s">
        <v>115</v>
      </c>
      <c r="B14" s="913" t="s">
        <v>127</v>
      </c>
      <c r="C14" s="913"/>
      <c r="D14" s="203">
        <f>'Sch-1'!N77</f>
        <v>0</v>
      </c>
    </row>
    <row r="15" spans="1:6" ht="35.1" customHeight="1">
      <c r="A15" s="204"/>
      <c r="B15" s="914" t="s">
        <v>128</v>
      </c>
      <c r="C15" s="915"/>
      <c r="D15" s="205"/>
    </row>
    <row r="16" spans="1:6" ht="21.9" customHeight="1">
      <c r="A16" s="166" t="s">
        <v>116</v>
      </c>
      <c r="B16" s="913" t="s">
        <v>129</v>
      </c>
      <c r="C16" s="913"/>
      <c r="D16" s="203">
        <f>'Sch-2'!J75</f>
        <v>0</v>
      </c>
    </row>
    <row r="17" spans="1:6" ht="35.1" customHeight="1">
      <c r="A17" s="204"/>
      <c r="B17" s="914" t="s">
        <v>312</v>
      </c>
      <c r="C17" s="915"/>
      <c r="D17" s="205"/>
    </row>
    <row r="18" spans="1:6" ht="21.9" customHeight="1">
      <c r="A18" s="166" t="s">
        <v>117</v>
      </c>
      <c r="B18" s="913" t="s">
        <v>130</v>
      </c>
      <c r="C18" s="913"/>
      <c r="D18" s="203">
        <f>'Sch-3'!P86</f>
        <v>0</v>
      </c>
    </row>
    <row r="19" spans="1:6" ht="30" customHeight="1">
      <c r="A19" s="204"/>
      <c r="B19" s="914" t="s">
        <v>131</v>
      </c>
      <c r="C19" s="915"/>
      <c r="D19" s="205"/>
    </row>
    <row r="20" spans="1:6" ht="21.9" customHeight="1">
      <c r="A20" s="166" t="s">
        <v>118</v>
      </c>
      <c r="B20" s="913" t="s">
        <v>530</v>
      </c>
      <c r="C20" s="913"/>
      <c r="D20" s="206">
        <v>0</v>
      </c>
    </row>
    <row r="21" spans="1:6" ht="30" customHeight="1">
      <c r="A21" s="204"/>
      <c r="B21" s="914" t="s">
        <v>132</v>
      </c>
      <c r="C21" s="915"/>
      <c r="D21" s="205"/>
    </row>
    <row r="22" spans="1:6" ht="30" customHeight="1">
      <c r="A22" s="166">
        <v>5</v>
      </c>
      <c r="B22" s="913" t="s">
        <v>133</v>
      </c>
      <c r="C22" s="913"/>
      <c r="D22" s="203">
        <f>'Sch-5'!D18:E18</f>
        <v>0</v>
      </c>
    </row>
    <row r="23" spans="1:6" ht="31.5" customHeight="1">
      <c r="A23" s="204"/>
      <c r="B23" s="914" t="s">
        <v>134</v>
      </c>
      <c r="C23" s="915"/>
      <c r="D23" s="207"/>
    </row>
    <row r="24" spans="1:6" ht="21.9" customHeight="1">
      <c r="A24" s="166" t="s">
        <v>120</v>
      </c>
      <c r="B24" s="913" t="s">
        <v>531</v>
      </c>
      <c r="C24" s="913"/>
      <c r="D24" s="206">
        <f>'Sch-7'!N25</f>
        <v>0</v>
      </c>
    </row>
    <row r="25" spans="1:6" ht="45.75" customHeight="1">
      <c r="A25" s="204"/>
      <c r="B25" s="914" t="s">
        <v>135</v>
      </c>
      <c r="C25" s="915"/>
      <c r="D25" s="205"/>
    </row>
    <row r="26" spans="1:6" ht="28.5" customHeight="1">
      <c r="A26" s="524"/>
      <c r="B26" s="916" t="s">
        <v>136</v>
      </c>
      <c r="C26" s="916"/>
      <c r="D26" s="547">
        <f>SUM(D14,D16,D18,D20,D22)</f>
        <v>0</v>
      </c>
    </row>
    <row r="27" spans="1:6" ht="18.75" customHeight="1">
      <c r="A27" s="208"/>
      <c r="B27" s="209"/>
      <c r="C27" s="209"/>
      <c r="D27" s="210"/>
    </row>
    <row r="28" spans="1:6" ht="27.9" customHeight="1">
      <c r="A28" s="208"/>
      <c r="B28" s="209"/>
      <c r="C28" s="211"/>
      <c r="D28" s="210"/>
    </row>
    <row r="29" spans="1:6" ht="27.9" customHeight="1">
      <c r="A29" s="212" t="s">
        <v>137</v>
      </c>
      <c r="B29" s="213" t="str">
        <f>'Sch-5'!B21</f>
        <v>--</v>
      </c>
      <c r="C29" s="211" t="s">
        <v>122</v>
      </c>
      <c r="D29" s="214">
        <f>'Sch-5'!D21</f>
        <v>0</v>
      </c>
      <c r="F29" s="215"/>
    </row>
    <row r="30" spans="1:6" ht="27.9" customHeight="1">
      <c r="A30" s="212" t="s">
        <v>138</v>
      </c>
      <c r="B30" s="213">
        <f>'Sch-5'!B22</f>
        <v>0</v>
      </c>
      <c r="C30" s="211" t="s">
        <v>124</v>
      </c>
      <c r="D30" s="214">
        <f>'Sch-5'!D22</f>
        <v>0</v>
      </c>
      <c r="F30" s="216"/>
    </row>
    <row r="31" spans="1:6" ht="27.9" customHeight="1">
      <c r="A31" s="217"/>
      <c r="B31" s="195"/>
      <c r="C31" s="211"/>
      <c r="F31" s="216"/>
    </row>
    <row r="32" spans="1:6" ht="30" customHeight="1">
      <c r="A32" s="217"/>
      <c r="B32" s="195"/>
      <c r="C32" s="211"/>
      <c r="D32" s="217"/>
      <c r="F32" s="215"/>
    </row>
    <row r="33" spans="1:5" ht="30" customHeight="1">
      <c r="A33" s="218"/>
      <c r="B33" s="218"/>
      <c r="C33" s="219"/>
      <c r="E33" s="220"/>
    </row>
  </sheetData>
  <sheetProtection password="CC67" sheet="1" objects="1" scenarios="1" selectLockedCells="1"/>
  <customSheetViews>
    <customSheetView guid="{22CC5C8B-E1A0-44D5-9004-AA64A7EE9D42}" showPageBreaks="1" printArea="1" view="pageBreakPreview" topLeftCell="A21">
      <selection activeCell="D20" sqref="D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F4E98EC-B3A8-42CF-8525-78BE0EF2C154}" showPageBreaks="1" printArea="1" view="pageBreakPreview" topLeftCell="A10">
      <selection activeCell="D22" sqref="D22"/>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4">
      <selection activeCell="D22" sqref="D2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6B46BB5-6129-417F-AAA2-2F132322448E}" showPageBreaks="1" printArea="1" view="pageBreakPreview" topLeftCell="A15">
      <selection activeCell="D20" sqref="D2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1">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B26:C26"/>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D33"/>
  <sheetViews>
    <sheetView view="pageBreakPreview" topLeftCell="A16" zoomScaleNormal="100" zoomScaleSheetLayoutView="100" workbookViewId="0">
      <selection activeCell="D22" sqref="D22"/>
    </sheetView>
  </sheetViews>
  <sheetFormatPr defaultColWidth="11.44140625" defaultRowHeight="15.6"/>
  <cols>
    <col min="1" max="1" width="12.109375" style="61" customWidth="1"/>
    <col min="2" max="2" width="31.44140625" style="61" customWidth="1"/>
    <col min="3" max="3" width="24" style="61" customWidth="1"/>
    <col min="4" max="4" width="39.33203125" style="61" customWidth="1"/>
    <col min="5" max="252" width="11.44140625" style="189"/>
    <col min="253" max="253" width="12.109375" style="189" customWidth="1"/>
    <col min="254" max="254" width="31.44140625" style="189" customWidth="1"/>
    <col min="255" max="255" width="24" style="189" customWidth="1"/>
    <col min="256" max="256" width="39.33203125" style="189" customWidth="1"/>
    <col min="257" max="508" width="11.44140625" style="189"/>
    <col min="509" max="509" width="12.109375" style="189" customWidth="1"/>
    <col min="510" max="510" width="31.44140625" style="189" customWidth="1"/>
    <col min="511" max="511" width="24" style="189" customWidth="1"/>
    <col min="512" max="512" width="39.33203125" style="189" customWidth="1"/>
    <col min="513" max="764" width="11.44140625" style="189"/>
    <col min="765" max="765" width="12.109375" style="189" customWidth="1"/>
    <col min="766" max="766" width="31.44140625" style="189" customWidth="1"/>
    <col min="767" max="767" width="24" style="189" customWidth="1"/>
    <col min="768" max="768" width="39.33203125" style="189" customWidth="1"/>
    <col min="769" max="1020" width="11.44140625" style="189"/>
    <col min="1021" max="1021" width="12.109375" style="189" customWidth="1"/>
    <col min="1022" max="1022" width="31.44140625" style="189" customWidth="1"/>
    <col min="1023" max="1023" width="24" style="189" customWidth="1"/>
    <col min="1024" max="1024" width="39.33203125" style="189" customWidth="1"/>
    <col min="1025" max="1276" width="11.44140625" style="189"/>
    <col min="1277" max="1277" width="12.109375" style="189" customWidth="1"/>
    <col min="1278" max="1278" width="31.44140625" style="189" customWidth="1"/>
    <col min="1279" max="1279" width="24" style="189" customWidth="1"/>
    <col min="1280" max="1280" width="39.33203125" style="189" customWidth="1"/>
    <col min="1281" max="1532" width="11.44140625" style="189"/>
    <col min="1533" max="1533" width="12.109375" style="189" customWidth="1"/>
    <col min="1534" max="1534" width="31.44140625" style="189" customWidth="1"/>
    <col min="1535" max="1535" width="24" style="189" customWidth="1"/>
    <col min="1536" max="1536" width="39.33203125" style="189" customWidth="1"/>
    <col min="1537" max="1788" width="11.44140625" style="189"/>
    <col min="1789" max="1789" width="12.109375" style="189" customWidth="1"/>
    <col min="1790" max="1790" width="31.44140625" style="189" customWidth="1"/>
    <col min="1791" max="1791" width="24" style="189" customWidth="1"/>
    <col min="1792" max="1792" width="39.33203125" style="189" customWidth="1"/>
    <col min="1793" max="2044" width="11.44140625" style="189"/>
    <col min="2045" max="2045" width="12.109375" style="189" customWidth="1"/>
    <col min="2046" max="2046" width="31.44140625" style="189" customWidth="1"/>
    <col min="2047" max="2047" width="24" style="189" customWidth="1"/>
    <col min="2048" max="2048" width="39.33203125" style="189" customWidth="1"/>
    <col min="2049" max="2300" width="11.44140625" style="189"/>
    <col min="2301" max="2301" width="12.109375" style="189" customWidth="1"/>
    <col min="2302" max="2302" width="31.44140625" style="189" customWidth="1"/>
    <col min="2303" max="2303" width="24" style="189" customWidth="1"/>
    <col min="2304" max="2304" width="39.33203125" style="189" customWidth="1"/>
    <col min="2305" max="2556" width="11.44140625" style="189"/>
    <col min="2557" max="2557" width="12.109375" style="189" customWidth="1"/>
    <col min="2558" max="2558" width="31.44140625" style="189" customWidth="1"/>
    <col min="2559" max="2559" width="24" style="189" customWidth="1"/>
    <col min="2560" max="2560" width="39.33203125" style="189" customWidth="1"/>
    <col min="2561" max="2812" width="11.44140625" style="189"/>
    <col min="2813" max="2813" width="12.109375" style="189" customWidth="1"/>
    <col min="2814" max="2814" width="31.44140625" style="189" customWidth="1"/>
    <col min="2815" max="2815" width="24" style="189" customWidth="1"/>
    <col min="2816" max="2816" width="39.33203125" style="189" customWidth="1"/>
    <col min="2817" max="3068" width="11.44140625" style="189"/>
    <col min="3069" max="3069" width="12.109375" style="189" customWidth="1"/>
    <col min="3070" max="3070" width="31.44140625" style="189" customWidth="1"/>
    <col min="3071" max="3071" width="24" style="189" customWidth="1"/>
    <col min="3072" max="3072" width="39.33203125" style="189" customWidth="1"/>
    <col min="3073" max="3324" width="11.44140625" style="189"/>
    <col min="3325" max="3325" width="12.109375" style="189" customWidth="1"/>
    <col min="3326" max="3326" width="31.44140625" style="189" customWidth="1"/>
    <col min="3327" max="3327" width="24" style="189" customWidth="1"/>
    <col min="3328" max="3328" width="39.33203125" style="189" customWidth="1"/>
    <col min="3329" max="3580" width="11.44140625" style="189"/>
    <col min="3581" max="3581" width="12.109375" style="189" customWidth="1"/>
    <col min="3582" max="3582" width="31.44140625" style="189" customWidth="1"/>
    <col min="3583" max="3583" width="24" style="189" customWidth="1"/>
    <col min="3584" max="3584" width="39.33203125" style="189" customWidth="1"/>
    <col min="3585" max="3836" width="11.44140625" style="189"/>
    <col min="3837" max="3837" width="12.109375" style="189" customWidth="1"/>
    <col min="3838" max="3838" width="31.44140625" style="189" customWidth="1"/>
    <col min="3839" max="3839" width="24" style="189" customWidth="1"/>
    <col min="3840" max="3840" width="39.33203125" style="189" customWidth="1"/>
    <col min="3841" max="4092" width="11.44140625" style="189"/>
    <col min="4093" max="4093" width="12.109375" style="189" customWidth="1"/>
    <col min="4094" max="4094" width="31.44140625" style="189" customWidth="1"/>
    <col min="4095" max="4095" width="24" style="189" customWidth="1"/>
    <col min="4096" max="4096" width="39.33203125" style="189" customWidth="1"/>
    <col min="4097" max="4348" width="11.44140625" style="189"/>
    <col min="4349" max="4349" width="12.109375" style="189" customWidth="1"/>
    <col min="4350" max="4350" width="31.44140625" style="189" customWidth="1"/>
    <col min="4351" max="4351" width="24" style="189" customWidth="1"/>
    <col min="4352" max="4352" width="39.33203125" style="189" customWidth="1"/>
    <col min="4353" max="4604" width="11.44140625" style="189"/>
    <col min="4605" max="4605" width="12.109375" style="189" customWidth="1"/>
    <col min="4606" max="4606" width="31.44140625" style="189" customWidth="1"/>
    <col min="4607" max="4607" width="24" style="189" customWidth="1"/>
    <col min="4608" max="4608" width="39.33203125" style="189" customWidth="1"/>
    <col min="4609" max="4860" width="11.44140625" style="189"/>
    <col min="4861" max="4861" width="12.109375" style="189" customWidth="1"/>
    <col min="4862" max="4862" width="31.44140625" style="189" customWidth="1"/>
    <col min="4863" max="4863" width="24" style="189" customWidth="1"/>
    <col min="4864" max="4864" width="39.33203125" style="189" customWidth="1"/>
    <col min="4865" max="5116" width="11.44140625" style="189"/>
    <col min="5117" max="5117" width="12.109375" style="189" customWidth="1"/>
    <col min="5118" max="5118" width="31.44140625" style="189" customWidth="1"/>
    <col min="5119" max="5119" width="24" style="189" customWidth="1"/>
    <col min="5120" max="5120" width="39.33203125" style="189" customWidth="1"/>
    <col min="5121" max="5372" width="11.44140625" style="189"/>
    <col min="5373" max="5373" width="12.109375" style="189" customWidth="1"/>
    <col min="5374" max="5374" width="31.44140625" style="189" customWidth="1"/>
    <col min="5375" max="5375" width="24" style="189" customWidth="1"/>
    <col min="5376" max="5376" width="39.33203125" style="189" customWidth="1"/>
    <col min="5377" max="5628" width="11.44140625" style="189"/>
    <col min="5629" max="5629" width="12.109375" style="189" customWidth="1"/>
    <col min="5630" max="5630" width="31.44140625" style="189" customWidth="1"/>
    <col min="5631" max="5631" width="24" style="189" customWidth="1"/>
    <col min="5632" max="5632" width="39.33203125" style="189" customWidth="1"/>
    <col min="5633" max="5884" width="11.44140625" style="189"/>
    <col min="5885" max="5885" width="12.109375" style="189" customWidth="1"/>
    <col min="5886" max="5886" width="31.44140625" style="189" customWidth="1"/>
    <col min="5887" max="5887" width="24" style="189" customWidth="1"/>
    <col min="5888" max="5888" width="39.33203125" style="189" customWidth="1"/>
    <col min="5889" max="6140" width="11.44140625" style="189"/>
    <col min="6141" max="6141" width="12.109375" style="189" customWidth="1"/>
    <col min="6142" max="6142" width="31.44140625" style="189" customWidth="1"/>
    <col min="6143" max="6143" width="24" style="189" customWidth="1"/>
    <col min="6144" max="6144" width="39.33203125" style="189" customWidth="1"/>
    <col min="6145" max="6396" width="11.44140625" style="189"/>
    <col min="6397" max="6397" width="12.109375" style="189" customWidth="1"/>
    <col min="6398" max="6398" width="31.44140625" style="189" customWidth="1"/>
    <col min="6399" max="6399" width="24" style="189" customWidth="1"/>
    <col min="6400" max="6400" width="39.33203125" style="189" customWidth="1"/>
    <col min="6401" max="6652" width="11.44140625" style="189"/>
    <col min="6653" max="6653" width="12.109375" style="189" customWidth="1"/>
    <col min="6654" max="6654" width="31.44140625" style="189" customWidth="1"/>
    <col min="6655" max="6655" width="24" style="189" customWidth="1"/>
    <col min="6656" max="6656" width="39.33203125" style="189" customWidth="1"/>
    <col min="6657" max="6908" width="11.44140625" style="189"/>
    <col min="6909" max="6909" width="12.109375" style="189" customWidth="1"/>
    <col min="6910" max="6910" width="31.44140625" style="189" customWidth="1"/>
    <col min="6911" max="6911" width="24" style="189" customWidth="1"/>
    <col min="6912" max="6912" width="39.33203125" style="189" customWidth="1"/>
    <col min="6913" max="7164" width="11.44140625" style="189"/>
    <col min="7165" max="7165" width="12.109375" style="189" customWidth="1"/>
    <col min="7166" max="7166" width="31.44140625" style="189" customWidth="1"/>
    <col min="7167" max="7167" width="24" style="189" customWidth="1"/>
    <col min="7168" max="7168" width="39.33203125" style="189" customWidth="1"/>
    <col min="7169" max="7420" width="11.44140625" style="189"/>
    <col min="7421" max="7421" width="12.109375" style="189" customWidth="1"/>
    <col min="7422" max="7422" width="31.44140625" style="189" customWidth="1"/>
    <col min="7423" max="7423" width="24" style="189" customWidth="1"/>
    <col min="7424" max="7424" width="39.33203125" style="189" customWidth="1"/>
    <col min="7425" max="7676" width="11.44140625" style="189"/>
    <col min="7677" max="7677" width="12.109375" style="189" customWidth="1"/>
    <col min="7678" max="7678" width="31.44140625" style="189" customWidth="1"/>
    <col min="7679" max="7679" width="24" style="189" customWidth="1"/>
    <col min="7680" max="7680" width="39.33203125" style="189" customWidth="1"/>
    <col min="7681" max="7932" width="11.44140625" style="189"/>
    <col min="7933" max="7933" width="12.109375" style="189" customWidth="1"/>
    <col min="7934" max="7934" width="31.44140625" style="189" customWidth="1"/>
    <col min="7935" max="7935" width="24" style="189" customWidth="1"/>
    <col min="7936" max="7936" width="39.33203125" style="189" customWidth="1"/>
    <col min="7937" max="8188" width="11.44140625" style="189"/>
    <col min="8189" max="8189" width="12.109375" style="189" customWidth="1"/>
    <col min="8190" max="8190" width="31.44140625" style="189" customWidth="1"/>
    <col min="8191" max="8191" width="24" style="189" customWidth="1"/>
    <col min="8192" max="8192" width="39.33203125" style="189" customWidth="1"/>
    <col min="8193" max="8444" width="11.44140625" style="189"/>
    <col min="8445" max="8445" width="12.109375" style="189" customWidth="1"/>
    <col min="8446" max="8446" width="31.44140625" style="189" customWidth="1"/>
    <col min="8447" max="8447" width="24" style="189" customWidth="1"/>
    <col min="8448" max="8448" width="39.33203125" style="189" customWidth="1"/>
    <col min="8449" max="8700" width="11.44140625" style="189"/>
    <col min="8701" max="8701" width="12.109375" style="189" customWidth="1"/>
    <col min="8702" max="8702" width="31.44140625" style="189" customWidth="1"/>
    <col min="8703" max="8703" width="24" style="189" customWidth="1"/>
    <col min="8704" max="8704" width="39.33203125" style="189" customWidth="1"/>
    <col min="8705" max="8956" width="11.44140625" style="189"/>
    <col min="8957" max="8957" width="12.109375" style="189" customWidth="1"/>
    <col min="8958" max="8958" width="31.44140625" style="189" customWidth="1"/>
    <col min="8959" max="8959" width="24" style="189" customWidth="1"/>
    <col min="8960" max="8960" width="39.33203125" style="189" customWidth="1"/>
    <col min="8961" max="9212" width="11.44140625" style="189"/>
    <col min="9213" max="9213" width="12.109375" style="189" customWidth="1"/>
    <col min="9214" max="9214" width="31.44140625" style="189" customWidth="1"/>
    <col min="9215" max="9215" width="24" style="189" customWidth="1"/>
    <col min="9216" max="9216" width="39.33203125" style="189" customWidth="1"/>
    <col min="9217" max="9468" width="11.44140625" style="189"/>
    <col min="9469" max="9469" width="12.109375" style="189" customWidth="1"/>
    <col min="9470" max="9470" width="31.44140625" style="189" customWidth="1"/>
    <col min="9471" max="9471" width="24" style="189" customWidth="1"/>
    <col min="9472" max="9472" width="39.33203125" style="189" customWidth="1"/>
    <col min="9473" max="9724" width="11.44140625" style="189"/>
    <col min="9725" max="9725" width="12.109375" style="189" customWidth="1"/>
    <col min="9726" max="9726" width="31.44140625" style="189" customWidth="1"/>
    <col min="9727" max="9727" width="24" style="189" customWidth="1"/>
    <col min="9728" max="9728" width="39.33203125" style="189" customWidth="1"/>
    <col min="9729" max="9980" width="11.44140625" style="189"/>
    <col min="9981" max="9981" width="12.109375" style="189" customWidth="1"/>
    <col min="9982" max="9982" width="31.44140625" style="189" customWidth="1"/>
    <col min="9983" max="9983" width="24" style="189" customWidth="1"/>
    <col min="9984" max="9984" width="39.33203125" style="189" customWidth="1"/>
    <col min="9985" max="10236" width="11.44140625" style="189"/>
    <col min="10237" max="10237" width="12.109375" style="189" customWidth="1"/>
    <col min="10238" max="10238" width="31.44140625" style="189" customWidth="1"/>
    <col min="10239" max="10239" width="24" style="189" customWidth="1"/>
    <col min="10240" max="10240" width="39.33203125" style="189" customWidth="1"/>
    <col min="10241" max="10492" width="11.44140625" style="189"/>
    <col min="10493" max="10493" width="12.109375" style="189" customWidth="1"/>
    <col min="10494" max="10494" width="31.44140625" style="189" customWidth="1"/>
    <col min="10495" max="10495" width="24" style="189" customWidth="1"/>
    <col min="10496" max="10496" width="39.33203125" style="189" customWidth="1"/>
    <col min="10497" max="10748" width="11.44140625" style="189"/>
    <col min="10749" max="10749" width="12.109375" style="189" customWidth="1"/>
    <col min="10750" max="10750" width="31.44140625" style="189" customWidth="1"/>
    <col min="10751" max="10751" width="24" style="189" customWidth="1"/>
    <col min="10752" max="10752" width="39.33203125" style="189" customWidth="1"/>
    <col min="10753" max="11004" width="11.44140625" style="189"/>
    <col min="11005" max="11005" width="12.109375" style="189" customWidth="1"/>
    <col min="11006" max="11006" width="31.44140625" style="189" customWidth="1"/>
    <col min="11007" max="11007" width="24" style="189" customWidth="1"/>
    <col min="11008" max="11008" width="39.33203125" style="189" customWidth="1"/>
    <col min="11009" max="11260" width="11.44140625" style="189"/>
    <col min="11261" max="11261" width="12.109375" style="189" customWidth="1"/>
    <col min="11262" max="11262" width="31.44140625" style="189" customWidth="1"/>
    <col min="11263" max="11263" width="24" style="189" customWidth="1"/>
    <col min="11264" max="11264" width="39.33203125" style="189" customWidth="1"/>
    <col min="11265" max="11516" width="11.44140625" style="189"/>
    <col min="11517" max="11517" width="12.109375" style="189" customWidth="1"/>
    <col min="11518" max="11518" width="31.44140625" style="189" customWidth="1"/>
    <col min="11519" max="11519" width="24" style="189" customWidth="1"/>
    <col min="11520" max="11520" width="39.33203125" style="189" customWidth="1"/>
    <col min="11521" max="11772" width="11.44140625" style="189"/>
    <col min="11773" max="11773" width="12.109375" style="189" customWidth="1"/>
    <col min="11774" max="11774" width="31.44140625" style="189" customWidth="1"/>
    <col min="11775" max="11775" width="24" style="189" customWidth="1"/>
    <col min="11776" max="11776" width="39.33203125" style="189" customWidth="1"/>
    <col min="11777" max="12028" width="11.44140625" style="189"/>
    <col min="12029" max="12029" width="12.109375" style="189" customWidth="1"/>
    <col min="12030" max="12030" width="31.44140625" style="189" customWidth="1"/>
    <col min="12031" max="12031" width="24" style="189" customWidth="1"/>
    <col min="12032" max="12032" width="39.33203125" style="189" customWidth="1"/>
    <col min="12033" max="12284" width="11.44140625" style="189"/>
    <col min="12285" max="12285" width="12.109375" style="189" customWidth="1"/>
    <col min="12286" max="12286" width="31.44140625" style="189" customWidth="1"/>
    <col min="12287" max="12287" width="24" style="189" customWidth="1"/>
    <col min="12288" max="12288" width="39.33203125" style="189" customWidth="1"/>
    <col min="12289" max="12540" width="11.44140625" style="189"/>
    <col min="12541" max="12541" width="12.109375" style="189" customWidth="1"/>
    <col min="12542" max="12542" width="31.44140625" style="189" customWidth="1"/>
    <col min="12543" max="12543" width="24" style="189" customWidth="1"/>
    <col min="12544" max="12544" width="39.33203125" style="189" customWidth="1"/>
    <col min="12545" max="12796" width="11.44140625" style="189"/>
    <col min="12797" max="12797" width="12.109375" style="189" customWidth="1"/>
    <col min="12798" max="12798" width="31.44140625" style="189" customWidth="1"/>
    <col min="12799" max="12799" width="24" style="189" customWidth="1"/>
    <col min="12800" max="12800" width="39.33203125" style="189" customWidth="1"/>
    <col min="12801" max="13052" width="11.44140625" style="189"/>
    <col min="13053" max="13053" width="12.109375" style="189" customWidth="1"/>
    <col min="13054" max="13054" width="31.44140625" style="189" customWidth="1"/>
    <col min="13055" max="13055" width="24" style="189" customWidth="1"/>
    <col min="13056" max="13056" width="39.33203125" style="189" customWidth="1"/>
    <col min="13057" max="13308" width="11.44140625" style="189"/>
    <col min="13309" max="13309" width="12.109375" style="189" customWidth="1"/>
    <col min="13310" max="13310" width="31.44140625" style="189" customWidth="1"/>
    <col min="13311" max="13311" width="24" style="189" customWidth="1"/>
    <col min="13312" max="13312" width="39.33203125" style="189" customWidth="1"/>
    <col min="13313" max="13564" width="11.44140625" style="189"/>
    <col min="13565" max="13565" width="12.109375" style="189" customWidth="1"/>
    <col min="13566" max="13566" width="31.44140625" style="189" customWidth="1"/>
    <col min="13567" max="13567" width="24" style="189" customWidth="1"/>
    <col min="13568" max="13568" width="39.33203125" style="189" customWidth="1"/>
    <col min="13569" max="13820" width="11.44140625" style="189"/>
    <col min="13821" max="13821" width="12.109375" style="189" customWidth="1"/>
    <col min="13822" max="13822" width="31.44140625" style="189" customWidth="1"/>
    <col min="13823" max="13823" width="24" style="189" customWidth="1"/>
    <col min="13824" max="13824" width="39.33203125" style="189" customWidth="1"/>
    <col min="13825" max="14076" width="11.44140625" style="189"/>
    <col min="14077" max="14077" width="12.109375" style="189" customWidth="1"/>
    <col min="14078" max="14078" width="31.44140625" style="189" customWidth="1"/>
    <col min="14079" max="14079" width="24" style="189" customWidth="1"/>
    <col min="14080" max="14080" width="39.33203125" style="189" customWidth="1"/>
    <col min="14081" max="14332" width="11.44140625" style="189"/>
    <col min="14333" max="14333" width="12.109375" style="189" customWidth="1"/>
    <col min="14334" max="14334" width="31.44140625" style="189" customWidth="1"/>
    <col min="14335" max="14335" width="24" style="189" customWidth="1"/>
    <col min="14336" max="14336" width="39.33203125" style="189" customWidth="1"/>
    <col min="14337" max="14588" width="11.44140625" style="189"/>
    <col min="14589" max="14589" width="12.109375" style="189" customWidth="1"/>
    <col min="14590" max="14590" width="31.44140625" style="189" customWidth="1"/>
    <col min="14591" max="14591" width="24" style="189" customWidth="1"/>
    <col min="14592" max="14592" width="39.33203125" style="189" customWidth="1"/>
    <col min="14593" max="14844" width="11.44140625" style="189"/>
    <col min="14845" max="14845" width="12.109375" style="189" customWidth="1"/>
    <col min="14846" max="14846" width="31.44140625" style="189" customWidth="1"/>
    <col min="14847" max="14847" width="24" style="189" customWidth="1"/>
    <col min="14848" max="14848" width="39.33203125" style="189" customWidth="1"/>
    <col min="14849" max="15100" width="11.44140625" style="189"/>
    <col min="15101" max="15101" width="12.109375" style="189" customWidth="1"/>
    <col min="15102" max="15102" width="31.44140625" style="189" customWidth="1"/>
    <col min="15103" max="15103" width="24" style="189" customWidth="1"/>
    <col min="15104" max="15104" width="39.33203125" style="189" customWidth="1"/>
    <col min="15105" max="15356" width="11.44140625" style="189"/>
    <col min="15357" max="15357" width="12.109375" style="189" customWidth="1"/>
    <col min="15358" max="15358" width="31.44140625" style="189" customWidth="1"/>
    <col min="15359" max="15359" width="24" style="189" customWidth="1"/>
    <col min="15360" max="15360" width="39.33203125" style="189" customWidth="1"/>
    <col min="15361" max="15612" width="11.44140625" style="189"/>
    <col min="15613" max="15613" width="12.109375" style="189" customWidth="1"/>
    <col min="15614" max="15614" width="31.44140625" style="189" customWidth="1"/>
    <col min="15615" max="15615" width="24" style="189" customWidth="1"/>
    <col min="15616" max="15616" width="39.33203125" style="189" customWidth="1"/>
    <col min="15617" max="15868" width="11.44140625" style="189"/>
    <col min="15869" max="15869" width="12.109375" style="189" customWidth="1"/>
    <col min="15870" max="15870" width="31.44140625" style="189" customWidth="1"/>
    <col min="15871" max="15871" width="24" style="189" customWidth="1"/>
    <col min="15872" max="15872" width="39.33203125" style="189" customWidth="1"/>
    <col min="15873" max="16124" width="11.44140625" style="189"/>
    <col min="16125" max="16125" width="12.109375" style="189" customWidth="1"/>
    <col min="16126" max="16126" width="31.44140625" style="189" customWidth="1"/>
    <col min="16127" max="16127" width="24" style="189" customWidth="1"/>
    <col min="16128" max="16128" width="39.33203125" style="189" customWidth="1"/>
    <col min="16129" max="16384" width="11.44140625" style="189"/>
  </cols>
  <sheetData>
    <row r="1" spans="1:4" ht="18" customHeight="1">
      <c r="A1" s="190" t="str">
        <f>Cover!B3</f>
        <v>Specification No.:CC-CS/989-NR3/GIS-4019/3/G2</v>
      </c>
      <c r="B1" s="191"/>
      <c r="C1" s="192"/>
      <c r="D1" s="193" t="s">
        <v>139</v>
      </c>
    </row>
    <row r="2" spans="1:4" ht="18" customHeight="1">
      <c r="A2" s="194"/>
      <c r="B2" s="195"/>
      <c r="C2" s="196"/>
      <c r="D2" s="196"/>
    </row>
    <row r="3" spans="1:4" ht="73.5" customHeight="1">
      <c r="A3" s="912" t="str">
        <f>Cover!$B$2</f>
        <v>Substation Extension Package SS-35 for Extension of 400kV GIS bay at 765/400kV Kanpur POWERGRID Substation under consultancy works for U.P. Power Transmission Corporation Limited (UPPTCL)</v>
      </c>
      <c r="B3" s="912"/>
      <c r="C3" s="912"/>
      <c r="D3" s="912"/>
    </row>
    <row r="4" spans="1:4" ht="21.9" customHeight="1">
      <c r="A4" s="910" t="s">
        <v>126</v>
      </c>
      <c r="B4" s="910"/>
      <c r="C4" s="910"/>
      <c r="D4" s="910"/>
    </row>
    <row r="5" spans="1:4" ht="18" customHeight="1">
      <c r="A5" s="198"/>
    </row>
    <row r="6" spans="1:4" ht="18" customHeight="1">
      <c r="A6" s="55" t="str">
        <f>'Sch-1'!A6</f>
        <v>Bidder’s Name and Address  (Lead Partner) :</v>
      </c>
      <c r="D6" s="162" t="s">
        <v>1</v>
      </c>
    </row>
    <row r="7" spans="1:4" ht="36" customHeight="1">
      <c r="A7" s="917" t="str">
        <f>'Sch-1'!A7</f>
        <v/>
      </c>
      <c r="B7" s="917"/>
      <c r="C7" s="917"/>
      <c r="D7" s="164" t="str">
        <f>'Sch-1'!L7</f>
        <v>Contract Services</v>
      </c>
    </row>
    <row r="8" spans="1:4" ht="18" customHeight="1">
      <c r="A8" s="62" t="s">
        <v>35</v>
      </c>
      <c r="B8" s="908" t="str">
        <f>IF('Sch-1'!C8=0, "", 'Sch-1'!C8)</f>
        <v/>
      </c>
      <c r="C8" s="908"/>
      <c r="D8" s="164" t="str">
        <f>'Sch-1'!L8</f>
        <v>Power Grid Corporation of India Ltd.,</v>
      </c>
    </row>
    <row r="9" spans="1:4" ht="18" customHeight="1">
      <c r="A9" s="62" t="s">
        <v>36</v>
      </c>
      <c r="B9" s="908" t="str">
        <f>IF('Sch-1'!C9=0, "", 'Sch-1'!C9)</f>
        <v/>
      </c>
      <c r="C9" s="908"/>
      <c r="D9" s="164" t="str">
        <f>'Sch-1'!L9</f>
        <v>"Saudamini", Plot No.-2</v>
      </c>
    </row>
    <row r="10" spans="1:4" ht="18" customHeight="1">
      <c r="A10" s="63"/>
      <c r="B10" s="908" t="str">
        <f>IF('Sch-1'!C10=0, "", 'Sch-1'!C10)</f>
        <v/>
      </c>
      <c r="C10" s="908"/>
      <c r="D10" s="164" t="str">
        <f>'Sch-1'!L10</f>
        <v xml:space="preserve">Sector-29, </v>
      </c>
    </row>
    <row r="11" spans="1:4" ht="18" customHeight="1">
      <c r="A11" s="63"/>
      <c r="B11" s="908" t="str">
        <f>IF('Sch-1'!C11=0, "", 'Sch-1'!C11)</f>
        <v/>
      </c>
      <c r="C11" s="908"/>
      <c r="D11" s="164" t="str">
        <f>'Sch-1'!L11</f>
        <v>Gurgaon (Haryana) - 122001</v>
      </c>
    </row>
    <row r="12" spans="1:4" ht="18" customHeight="1">
      <c r="A12" s="199"/>
      <c r="B12" s="199"/>
      <c r="C12" s="199"/>
      <c r="D12" s="200"/>
    </row>
    <row r="13" spans="1:4" ht="21.9" customHeight="1">
      <c r="A13" s="201" t="s">
        <v>112</v>
      </c>
      <c r="B13" s="901" t="s">
        <v>18</v>
      </c>
      <c r="C13" s="902"/>
      <c r="D13" s="202" t="s">
        <v>114</v>
      </c>
    </row>
    <row r="14" spans="1:4" ht="21.9" customHeight="1">
      <c r="A14" s="166" t="s">
        <v>115</v>
      </c>
      <c r="B14" s="913" t="s">
        <v>127</v>
      </c>
      <c r="C14" s="913"/>
      <c r="D14" s="203">
        <f>Discount!H35+Discount!K35</f>
        <v>0</v>
      </c>
    </row>
    <row r="15" spans="1:4" ht="35.1" customHeight="1">
      <c r="A15" s="204"/>
      <c r="B15" s="914" t="s">
        <v>128</v>
      </c>
      <c r="C15" s="915"/>
      <c r="D15" s="205"/>
    </row>
    <row r="16" spans="1:4" ht="21.9" customHeight="1">
      <c r="A16" s="166" t="s">
        <v>116</v>
      </c>
      <c r="B16" s="913" t="s">
        <v>129</v>
      </c>
      <c r="C16" s="913"/>
      <c r="D16" s="203">
        <f>Discount!I35</f>
        <v>0</v>
      </c>
    </row>
    <row r="17" spans="1:4" ht="35.1" customHeight="1">
      <c r="A17" s="204"/>
      <c r="B17" s="914" t="s">
        <v>312</v>
      </c>
      <c r="C17" s="915"/>
      <c r="D17" s="205"/>
    </row>
    <row r="18" spans="1:4" ht="21.9" customHeight="1">
      <c r="A18" s="166" t="s">
        <v>117</v>
      </c>
      <c r="B18" s="913" t="s">
        <v>130</v>
      </c>
      <c r="C18" s="913"/>
      <c r="D18" s="203">
        <f>Discount!J35</f>
        <v>0</v>
      </c>
    </row>
    <row r="19" spans="1:4" ht="30" customHeight="1">
      <c r="A19" s="204"/>
      <c r="B19" s="914" t="s">
        <v>131</v>
      </c>
      <c r="C19" s="915"/>
      <c r="D19" s="205"/>
    </row>
    <row r="20" spans="1:4" ht="21.9" customHeight="1">
      <c r="A20" s="166" t="s">
        <v>118</v>
      </c>
      <c r="B20" s="913" t="s">
        <v>530</v>
      </c>
      <c r="C20" s="913"/>
      <c r="D20" s="206">
        <v>0</v>
      </c>
    </row>
    <row r="21" spans="1:4" ht="30" customHeight="1">
      <c r="A21" s="204"/>
      <c r="B21" s="914" t="s">
        <v>132</v>
      </c>
      <c r="C21" s="915"/>
      <c r="D21" s="205"/>
    </row>
    <row r="22" spans="1:4" ht="30" customHeight="1">
      <c r="A22" s="166">
        <v>5</v>
      </c>
      <c r="B22" s="913" t="s">
        <v>133</v>
      </c>
      <c r="C22" s="913"/>
      <c r="D22" s="203">
        <f>'Sch-5 after discount'!D18:E18</f>
        <v>0</v>
      </c>
    </row>
    <row r="23" spans="1:4" ht="51" customHeight="1">
      <c r="A23" s="204"/>
      <c r="B23" s="914" t="s">
        <v>134</v>
      </c>
      <c r="C23" s="915"/>
      <c r="D23" s="221"/>
    </row>
    <row r="24" spans="1:4" ht="21.9" customHeight="1">
      <c r="A24" s="166" t="s">
        <v>120</v>
      </c>
      <c r="B24" s="913" t="s">
        <v>531</v>
      </c>
      <c r="C24" s="913"/>
      <c r="D24" s="206">
        <f>Discount!K35</f>
        <v>0</v>
      </c>
    </row>
    <row r="25" spans="1:4" ht="35.1" customHeight="1">
      <c r="A25" s="204"/>
      <c r="B25" s="918" t="s">
        <v>135</v>
      </c>
      <c r="C25" s="919"/>
      <c r="D25" s="205"/>
    </row>
    <row r="26" spans="1:4" ht="28.5" customHeight="1">
      <c r="A26" s="524"/>
      <c r="B26" s="916" t="s">
        <v>136</v>
      </c>
      <c r="C26" s="916"/>
      <c r="D26" s="547">
        <f>SUM(D14,D16,D18,D22)</f>
        <v>0</v>
      </c>
    </row>
    <row r="27" spans="1:4" ht="18.75" customHeight="1">
      <c r="A27" s="208"/>
      <c r="B27" s="209"/>
      <c r="C27" s="209"/>
      <c r="D27" s="210"/>
    </row>
    <row r="28" spans="1:4" ht="27.9" customHeight="1">
      <c r="A28" s="208"/>
      <c r="B28" s="209"/>
      <c r="C28" s="211"/>
      <c r="D28" s="210"/>
    </row>
    <row r="29" spans="1:4" ht="27.9" customHeight="1">
      <c r="A29" s="212" t="s">
        <v>137</v>
      </c>
      <c r="B29" s="213" t="str">
        <f>'Sch-6'!B29</f>
        <v>--</v>
      </c>
      <c r="C29" s="211" t="s">
        <v>122</v>
      </c>
      <c r="D29" s="214">
        <f>'Sch-6'!D29</f>
        <v>0</v>
      </c>
    </row>
    <row r="30" spans="1:4" ht="27.9" customHeight="1">
      <c r="A30" s="212" t="s">
        <v>138</v>
      </c>
      <c r="B30" s="213">
        <f>'Sch-6'!B30</f>
        <v>0</v>
      </c>
      <c r="C30" s="211" t="s">
        <v>124</v>
      </c>
      <c r="D30" s="214">
        <f>'Sch-6'!D30</f>
        <v>0</v>
      </c>
    </row>
    <row r="31" spans="1:4" ht="27.9" customHeight="1">
      <c r="A31" s="217"/>
      <c r="B31" s="195"/>
      <c r="C31" s="211"/>
    </row>
    <row r="32" spans="1:4" ht="30" customHeight="1">
      <c r="A32" s="217"/>
      <c r="B32" s="195"/>
      <c r="C32" s="211"/>
      <c r="D32" s="217"/>
    </row>
    <row r="33" spans="1:3" ht="30" customHeight="1">
      <c r="A33" s="218"/>
      <c r="B33" s="218"/>
      <c r="C33" s="219"/>
    </row>
  </sheetData>
  <sheetProtection password="CA3A" sheet="1" objects="1" scenarios="1" selectLockedCells="1"/>
  <customSheetViews>
    <customSheetView guid="{22CC5C8B-E1A0-44D5-9004-AA64A7EE9D42}" showPageBreaks="1" printArea="1" view="pageBreakPreview" topLeftCell="A16">
      <selection activeCell="D22" sqref="D2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F4E98EC-B3A8-42CF-8525-78BE0EF2C154}" showPageBreaks="1" printArea="1" view="pageBreakPreview">
      <selection activeCell="D14" sqref="D14"/>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7">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6B46BB5-6129-417F-AAA2-2F132322448E}" showPageBreaks="1" printArea="1" view="pageBreakPreview" topLeftCell="A10">
      <selection activeCell="D22" sqref="D22"/>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1">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B26:C26"/>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X184"/>
  <sheetViews>
    <sheetView view="pageBreakPreview" topLeftCell="A7" zoomScale="85" zoomScaleNormal="100" zoomScaleSheetLayoutView="85" workbookViewId="0">
      <selection activeCell="AY28" sqref="AY28"/>
    </sheetView>
  </sheetViews>
  <sheetFormatPr defaultRowHeight="14.4"/>
  <cols>
    <col min="1" max="1" width="7.5546875" style="388" customWidth="1"/>
    <col min="2" max="2" width="13.88671875" style="388" customWidth="1"/>
    <col min="3" max="3" width="11.44140625" style="388" customWidth="1"/>
    <col min="4" max="4" width="13.5546875" style="388" customWidth="1"/>
    <col min="5" max="5" width="12.44140625" style="388" customWidth="1"/>
    <col min="6" max="6" width="11.5546875" style="388" customWidth="1"/>
    <col min="7" max="7" width="22.109375" style="520" customWidth="1"/>
    <col min="8" max="8" width="8.6640625" style="355" customWidth="1"/>
    <col min="9" max="9" width="25" style="355" customWidth="1"/>
    <col min="10" max="10" width="26" style="355" customWidth="1"/>
    <col min="11" max="11" width="18" style="355" customWidth="1"/>
    <col min="12" max="12" width="9.109375" style="350"/>
    <col min="13" max="13" width="13.6640625" style="350" customWidth="1"/>
    <col min="14" max="14" width="17.5546875" style="350" customWidth="1"/>
    <col min="15" max="21" width="0" style="392" hidden="1" customWidth="1"/>
    <col min="22" max="23" width="9.109375" style="392"/>
    <col min="24" max="24" width="0" style="393" hidden="1" customWidth="1"/>
    <col min="25" max="25" width="15.88671875" style="393" hidden="1" customWidth="1"/>
    <col min="26" max="26" width="15.5546875" style="393" hidden="1" customWidth="1"/>
    <col min="27" max="27" width="24.44140625" style="392" hidden="1" customWidth="1"/>
    <col min="28" max="28" width="13.6640625" style="392" hidden="1" customWidth="1"/>
    <col min="29" max="30" width="0" style="392" hidden="1" customWidth="1"/>
    <col min="31" max="35" width="9.109375" style="392"/>
    <col min="36" max="39" width="9.109375" style="394"/>
    <col min="40" max="50" width="9.109375" style="395"/>
    <col min="51" max="250" width="9.109375" style="352"/>
    <col min="251" max="251" width="13" style="352" customWidth="1"/>
    <col min="252" max="252" width="35.88671875" style="352" customWidth="1"/>
    <col min="253" max="253" width="8.6640625" style="352" customWidth="1"/>
    <col min="254" max="254" width="11.6640625" style="352" customWidth="1"/>
    <col min="255" max="255" width="17.5546875" style="352" customWidth="1"/>
    <col min="256" max="256" width="18" style="352" customWidth="1"/>
    <col min="257" max="257" width="15.5546875" style="352" customWidth="1"/>
    <col min="258" max="258" width="23.88671875" style="352" customWidth="1"/>
    <col min="259" max="262" width="0" style="352" hidden="1" customWidth="1"/>
    <col min="263" max="279" width="9.109375" style="352"/>
    <col min="280" max="286" width="0" style="352" hidden="1" customWidth="1"/>
    <col min="287" max="506" width="9.109375" style="352"/>
    <col min="507" max="507" width="13" style="352" customWidth="1"/>
    <col min="508" max="508" width="35.88671875" style="352" customWidth="1"/>
    <col min="509" max="509" width="8.6640625" style="352" customWidth="1"/>
    <col min="510" max="510" width="11.6640625" style="352" customWidth="1"/>
    <col min="511" max="511" width="17.5546875" style="352" customWidth="1"/>
    <col min="512" max="512" width="18" style="352" customWidth="1"/>
    <col min="513" max="513" width="15.5546875" style="352" customWidth="1"/>
    <col min="514" max="514" width="23.88671875" style="352" customWidth="1"/>
    <col min="515" max="518" width="0" style="352" hidden="1" customWidth="1"/>
    <col min="519" max="535" width="9.109375" style="352"/>
    <col min="536" max="542" width="0" style="352" hidden="1" customWidth="1"/>
    <col min="543" max="762" width="9.109375" style="352"/>
    <col min="763" max="763" width="13" style="352" customWidth="1"/>
    <col min="764" max="764" width="35.88671875" style="352" customWidth="1"/>
    <col min="765" max="765" width="8.6640625" style="352" customWidth="1"/>
    <col min="766" max="766" width="11.6640625" style="352" customWidth="1"/>
    <col min="767" max="767" width="17.5546875" style="352" customWidth="1"/>
    <col min="768" max="768" width="18" style="352" customWidth="1"/>
    <col min="769" max="769" width="15.5546875" style="352" customWidth="1"/>
    <col min="770" max="770" width="23.88671875" style="352" customWidth="1"/>
    <col min="771" max="774" width="0" style="352" hidden="1" customWidth="1"/>
    <col min="775" max="791" width="9.109375" style="352"/>
    <col min="792" max="798" width="0" style="352" hidden="1" customWidth="1"/>
    <col min="799" max="1018" width="9.109375" style="352"/>
    <col min="1019" max="1019" width="13" style="352" customWidth="1"/>
    <col min="1020" max="1020" width="35.88671875" style="352" customWidth="1"/>
    <col min="1021" max="1021" width="8.6640625" style="352" customWidth="1"/>
    <col min="1022" max="1022" width="11.6640625" style="352" customWidth="1"/>
    <col min="1023" max="1023" width="17.5546875" style="352" customWidth="1"/>
    <col min="1024" max="1024" width="18" style="352" customWidth="1"/>
    <col min="1025" max="1025" width="15.5546875" style="352" customWidth="1"/>
    <col min="1026" max="1026" width="23.88671875" style="352" customWidth="1"/>
    <col min="1027" max="1030" width="0" style="352" hidden="1" customWidth="1"/>
    <col min="1031" max="1047" width="9.109375" style="352"/>
    <col min="1048" max="1054" width="0" style="352" hidden="1" customWidth="1"/>
    <col min="1055" max="1274" width="9.109375" style="352"/>
    <col min="1275" max="1275" width="13" style="352" customWidth="1"/>
    <col min="1276" max="1276" width="35.88671875" style="352" customWidth="1"/>
    <col min="1277" max="1277" width="8.6640625" style="352" customWidth="1"/>
    <col min="1278" max="1278" width="11.6640625" style="352" customWidth="1"/>
    <col min="1279" max="1279" width="17.5546875" style="352" customWidth="1"/>
    <col min="1280" max="1280" width="18" style="352" customWidth="1"/>
    <col min="1281" max="1281" width="15.5546875" style="352" customWidth="1"/>
    <col min="1282" max="1282" width="23.88671875" style="352" customWidth="1"/>
    <col min="1283" max="1286" width="0" style="352" hidden="1" customWidth="1"/>
    <col min="1287" max="1303" width="9.109375" style="352"/>
    <col min="1304" max="1310" width="0" style="352" hidden="1" customWidth="1"/>
    <col min="1311" max="1530" width="9.109375" style="352"/>
    <col min="1531" max="1531" width="13" style="352" customWidth="1"/>
    <col min="1532" max="1532" width="35.88671875" style="352" customWidth="1"/>
    <col min="1533" max="1533" width="8.6640625" style="352" customWidth="1"/>
    <col min="1534" max="1534" width="11.6640625" style="352" customWidth="1"/>
    <col min="1535" max="1535" width="17.5546875" style="352" customWidth="1"/>
    <col min="1536" max="1536" width="18" style="352" customWidth="1"/>
    <col min="1537" max="1537" width="15.5546875" style="352" customWidth="1"/>
    <col min="1538" max="1538" width="23.88671875" style="352" customWidth="1"/>
    <col min="1539" max="1542" width="0" style="352" hidden="1" customWidth="1"/>
    <col min="1543" max="1559" width="9.109375" style="352"/>
    <col min="1560" max="1566" width="0" style="352" hidden="1" customWidth="1"/>
    <col min="1567" max="1786" width="9.109375" style="352"/>
    <col min="1787" max="1787" width="13" style="352" customWidth="1"/>
    <col min="1788" max="1788" width="35.88671875" style="352" customWidth="1"/>
    <col min="1789" max="1789" width="8.6640625" style="352" customWidth="1"/>
    <col min="1790" max="1790" width="11.6640625" style="352" customWidth="1"/>
    <col min="1791" max="1791" width="17.5546875" style="352" customWidth="1"/>
    <col min="1792" max="1792" width="18" style="352" customWidth="1"/>
    <col min="1793" max="1793" width="15.5546875" style="352" customWidth="1"/>
    <col min="1794" max="1794" width="23.88671875" style="352" customWidth="1"/>
    <col min="1795" max="1798" width="0" style="352" hidden="1" customWidth="1"/>
    <col min="1799" max="1815" width="9.109375" style="352"/>
    <col min="1816" max="1822" width="0" style="352" hidden="1" customWidth="1"/>
    <col min="1823" max="2042" width="9.109375" style="352"/>
    <col min="2043" max="2043" width="13" style="352" customWidth="1"/>
    <col min="2044" max="2044" width="35.88671875" style="352" customWidth="1"/>
    <col min="2045" max="2045" width="8.6640625" style="352" customWidth="1"/>
    <col min="2046" max="2046" width="11.6640625" style="352" customWidth="1"/>
    <col min="2047" max="2047" width="17.5546875" style="352" customWidth="1"/>
    <col min="2048" max="2048" width="18" style="352" customWidth="1"/>
    <col min="2049" max="2049" width="15.5546875" style="352" customWidth="1"/>
    <col min="2050" max="2050" width="23.88671875" style="352" customWidth="1"/>
    <col min="2051" max="2054" width="0" style="352" hidden="1" customWidth="1"/>
    <col min="2055" max="2071" width="9.109375" style="352"/>
    <col min="2072" max="2078" width="0" style="352" hidden="1" customWidth="1"/>
    <col min="2079" max="2298" width="9.109375" style="352"/>
    <col min="2299" max="2299" width="13" style="352" customWidth="1"/>
    <col min="2300" max="2300" width="35.88671875" style="352" customWidth="1"/>
    <col min="2301" max="2301" width="8.6640625" style="352" customWidth="1"/>
    <col min="2302" max="2302" width="11.6640625" style="352" customWidth="1"/>
    <col min="2303" max="2303" width="17.5546875" style="352" customWidth="1"/>
    <col min="2304" max="2304" width="18" style="352" customWidth="1"/>
    <col min="2305" max="2305" width="15.5546875" style="352" customWidth="1"/>
    <col min="2306" max="2306" width="23.88671875" style="352" customWidth="1"/>
    <col min="2307" max="2310" width="0" style="352" hidden="1" customWidth="1"/>
    <col min="2311" max="2327" width="9.109375" style="352"/>
    <col min="2328" max="2334" width="0" style="352" hidden="1" customWidth="1"/>
    <col min="2335" max="2554" width="9.109375" style="352"/>
    <col min="2555" max="2555" width="13" style="352" customWidth="1"/>
    <col min="2556" max="2556" width="35.88671875" style="352" customWidth="1"/>
    <col min="2557" max="2557" width="8.6640625" style="352" customWidth="1"/>
    <col min="2558" max="2558" width="11.6640625" style="352" customWidth="1"/>
    <col min="2559" max="2559" width="17.5546875" style="352" customWidth="1"/>
    <col min="2560" max="2560" width="18" style="352" customWidth="1"/>
    <col min="2561" max="2561" width="15.5546875" style="352" customWidth="1"/>
    <col min="2562" max="2562" width="23.88671875" style="352" customWidth="1"/>
    <col min="2563" max="2566" width="0" style="352" hidden="1" customWidth="1"/>
    <col min="2567" max="2583" width="9.109375" style="352"/>
    <col min="2584" max="2590" width="0" style="352" hidden="1" customWidth="1"/>
    <col min="2591" max="2810" width="9.109375" style="352"/>
    <col min="2811" max="2811" width="13" style="352" customWidth="1"/>
    <col min="2812" max="2812" width="35.88671875" style="352" customWidth="1"/>
    <col min="2813" max="2813" width="8.6640625" style="352" customWidth="1"/>
    <col min="2814" max="2814" width="11.6640625" style="352" customWidth="1"/>
    <col min="2815" max="2815" width="17.5546875" style="352" customWidth="1"/>
    <col min="2816" max="2816" width="18" style="352" customWidth="1"/>
    <col min="2817" max="2817" width="15.5546875" style="352" customWidth="1"/>
    <col min="2818" max="2818" width="23.88671875" style="352" customWidth="1"/>
    <col min="2819" max="2822" width="0" style="352" hidden="1" customWidth="1"/>
    <col min="2823" max="2839" width="9.109375" style="352"/>
    <col min="2840" max="2846" width="0" style="352" hidden="1" customWidth="1"/>
    <col min="2847" max="3066" width="9.109375" style="352"/>
    <col min="3067" max="3067" width="13" style="352" customWidth="1"/>
    <col min="3068" max="3068" width="35.88671875" style="352" customWidth="1"/>
    <col min="3069" max="3069" width="8.6640625" style="352" customWidth="1"/>
    <col min="3070" max="3070" width="11.6640625" style="352" customWidth="1"/>
    <col min="3071" max="3071" width="17.5546875" style="352" customWidth="1"/>
    <col min="3072" max="3072" width="18" style="352" customWidth="1"/>
    <col min="3073" max="3073" width="15.5546875" style="352" customWidth="1"/>
    <col min="3074" max="3074" width="23.88671875" style="352" customWidth="1"/>
    <col min="3075" max="3078" width="0" style="352" hidden="1" customWidth="1"/>
    <col min="3079" max="3095" width="9.109375" style="352"/>
    <col min="3096" max="3102" width="0" style="352" hidden="1" customWidth="1"/>
    <col min="3103" max="3322" width="9.109375" style="352"/>
    <col min="3323" max="3323" width="13" style="352" customWidth="1"/>
    <col min="3324" max="3324" width="35.88671875" style="352" customWidth="1"/>
    <col min="3325" max="3325" width="8.6640625" style="352" customWidth="1"/>
    <col min="3326" max="3326" width="11.6640625" style="352" customWidth="1"/>
    <col min="3327" max="3327" width="17.5546875" style="352" customWidth="1"/>
    <col min="3328" max="3328" width="18" style="352" customWidth="1"/>
    <col min="3329" max="3329" width="15.5546875" style="352" customWidth="1"/>
    <col min="3330" max="3330" width="23.88671875" style="352" customWidth="1"/>
    <col min="3331" max="3334" width="0" style="352" hidden="1" customWidth="1"/>
    <col min="3335" max="3351" width="9.109375" style="352"/>
    <col min="3352" max="3358" width="0" style="352" hidden="1" customWidth="1"/>
    <col min="3359" max="3578" width="9.109375" style="352"/>
    <col min="3579" max="3579" width="13" style="352" customWidth="1"/>
    <col min="3580" max="3580" width="35.88671875" style="352" customWidth="1"/>
    <col min="3581" max="3581" width="8.6640625" style="352" customWidth="1"/>
    <col min="3582" max="3582" width="11.6640625" style="352" customWidth="1"/>
    <col min="3583" max="3583" width="17.5546875" style="352" customWidth="1"/>
    <col min="3584" max="3584" width="18" style="352" customWidth="1"/>
    <col min="3585" max="3585" width="15.5546875" style="352" customWidth="1"/>
    <col min="3586" max="3586" width="23.88671875" style="352" customWidth="1"/>
    <col min="3587" max="3590" width="0" style="352" hidden="1" customWidth="1"/>
    <col min="3591" max="3607" width="9.109375" style="352"/>
    <col min="3608" max="3614" width="0" style="352" hidden="1" customWidth="1"/>
    <col min="3615" max="3834" width="9.109375" style="352"/>
    <col min="3835" max="3835" width="13" style="352" customWidth="1"/>
    <col min="3836" max="3836" width="35.88671875" style="352" customWidth="1"/>
    <col min="3837" max="3837" width="8.6640625" style="352" customWidth="1"/>
    <col min="3838" max="3838" width="11.6640625" style="352" customWidth="1"/>
    <col min="3839" max="3839" width="17.5546875" style="352" customWidth="1"/>
    <col min="3840" max="3840" width="18" style="352" customWidth="1"/>
    <col min="3841" max="3841" width="15.5546875" style="352" customWidth="1"/>
    <col min="3842" max="3842" width="23.88671875" style="352" customWidth="1"/>
    <col min="3843" max="3846" width="0" style="352" hidden="1" customWidth="1"/>
    <col min="3847" max="3863" width="9.109375" style="352"/>
    <col min="3864" max="3870" width="0" style="352" hidden="1" customWidth="1"/>
    <col min="3871" max="4090" width="9.109375" style="352"/>
    <col min="4091" max="4091" width="13" style="352" customWidth="1"/>
    <col min="4092" max="4092" width="35.88671875" style="352" customWidth="1"/>
    <col min="4093" max="4093" width="8.6640625" style="352" customWidth="1"/>
    <col min="4094" max="4094" width="11.6640625" style="352" customWidth="1"/>
    <col min="4095" max="4095" width="17.5546875" style="352" customWidth="1"/>
    <col min="4096" max="4096" width="18" style="352" customWidth="1"/>
    <col min="4097" max="4097" width="15.5546875" style="352" customWidth="1"/>
    <col min="4098" max="4098" width="23.88671875" style="352" customWidth="1"/>
    <col min="4099" max="4102" width="0" style="352" hidden="1" customWidth="1"/>
    <col min="4103" max="4119" width="9.109375" style="352"/>
    <col min="4120" max="4126" width="0" style="352" hidden="1" customWidth="1"/>
    <col min="4127" max="4346" width="9.109375" style="352"/>
    <col min="4347" max="4347" width="13" style="352" customWidth="1"/>
    <col min="4348" max="4348" width="35.88671875" style="352" customWidth="1"/>
    <col min="4349" max="4349" width="8.6640625" style="352" customWidth="1"/>
    <col min="4350" max="4350" width="11.6640625" style="352" customWidth="1"/>
    <col min="4351" max="4351" width="17.5546875" style="352" customWidth="1"/>
    <col min="4352" max="4352" width="18" style="352" customWidth="1"/>
    <col min="4353" max="4353" width="15.5546875" style="352" customWidth="1"/>
    <col min="4354" max="4354" width="23.88671875" style="352" customWidth="1"/>
    <col min="4355" max="4358" width="0" style="352" hidden="1" customWidth="1"/>
    <col min="4359" max="4375" width="9.109375" style="352"/>
    <col min="4376" max="4382" width="0" style="352" hidden="1" customWidth="1"/>
    <col min="4383" max="4602" width="9.109375" style="352"/>
    <col min="4603" max="4603" width="13" style="352" customWidth="1"/>
    <col min="4604" max="4604" width="35.88671875" style="352" customWidth="1"/>
    <col min="4605" max="4605" width="8.6640625" style="352" customWidth="1"/>
    <col min="4606" max="4606" width="11.6640625" style="352" customWidth="1"/>
    <col min="4607" max="4607" width="17.5546875" style="352" customWidth="1"/>
    <col min="4608" max="4608" width="18" style="352" customWidth="1"/>
    <col min="4609" max="4609" width="15.5546875" style="352" customWidth="1"/>
    <col min="4610" max="4610" width="23.88671875" style="352" customWidth="1"/>
    <col min="4611" max="4614" width="0" style="352" hidden="1" customWidth="1"/>
    <col min="4615" max="4631" width="9.109375" style="352"/>
    <col min="4632" max="4638" width="0" style="352" hidden="1" customWidth="1"/>
    <col min="4639" max="4858" width="9.109375" style="352"/>
    <col min="4859" max="4859" width="13" style="352" customWidth="1"/>
    <col min="4860" max="4860" width="35.88671875" style="352" customWidth="1"/>
    <col min="4861" max="4861" width="8.6640625" style="352" customWidth="1"/>
    <col min="4862" max="4862" width="11.6640625" style="352" customWidth="1"/>
    <col min="4863" max="4863" width="17.5546875" style="352" customWidth="1"/>
    <col min="4864" max="4864" width="18" style="352" customWidth="1"/>
    <col min="4865" max="4865" width="15.5546875" style="352" customWidth="1"/>
    <col min="4866" max="4866" width="23.88671875" style="352" customWidth="1"/>
    <col min="4867" max="4870" width="0" style="352" hidden="1" customWidth="1"/>
    <col min="4871" max="4887" width="9.109375" style="352"/>
    <col min="4888" max="4894" width="0" style="352" hidden="1" customWidth="1"/>
    <col min="4895" max="5114" width="9.109375" style="352"/>
    <col min="5115" max="5115" width="13" style="352" customWidth="1"/>
    <col min="5116" max="5116" width="35.88671875" style="352" customWidth="1"/>
    <col min="5117" max="5117" width="8.6640625" style="352" customWidth="1"/>
    <col min="5118" max="5118" width="11.6640625" style="352" customWidth="1"/>
    <col min="5119" max="5119" width="17.5546875" style="352" customWidth="1"/>
    <col min="5120" max="5120" width="18" style="352" customWidth="1"/>
    <col min="5121" max="5121" width="15.5546875" style="352" customWidth="1"/>
    <col min="5122" max="5122" width="23.88671875" style="352" customWidth="1"/>
    <col min="5123" max="5126" width="0" style="352" hidden="1" customWidth="1"/>
    <col min="5127" max="5143" width="9.109375" style="352"/>
    <col min="5144" max="5150" width="0" style="352" hidden="1" customWidth="1"/>
    <col min="5151" max="5370" width="9.109375" style="352"/>
    <col min="5371" max="5371" width="13" style="352" customWidth="1"/>
    <col min="5372" max="5372" width="35.88671875" style="352" customWidth="1"/>
    <col min="5373" max="5373" width="8.6640625" style="352" customWidth="1"/>
    <col min="5374" max="5374" width="11.6640625" style="352" customWidth="1"/>
    <col min="5375" max="5375" width="17.5546875" style="352" customWidth="1"/>
    <col min="5376" max="5376" width="18" style="352" customWidth="1"/>
    <col min="5377" max="5377" width="15.5546875" style="352" customWidth="1"/>
    <col min="5378" max="5378" width="23.88671875" style="352" customWidth="1"/>
    <col min="5379" max="5382" width="0" style="352" hidden="1" customWidth="1"/>
    <col min="5383" max="5399" width="9.109375" style="352"/>
    <col min="5400" max="5406" width="0" style="352" hidden="1" customWidth="1"/>
    <col min="5407" max="5626" width="9.109375" style="352"/>
    <col min="5627" max="5627" width="13" style="352" customWidth="1"/>
    <col min="5628" max="5628" width="35.88671875" style="352" customWidth="1"/>
    <col min="5629" max="5629" width="8.6640625" style="352" customWidth="1"/>
    <col min="5630" max="5630" width="11.6640625" style="352" customWidth="1"/>
    <col min="5631" max="5631" width="17.5546875" style="352" customWidth="1"/>
    <col min="5632" max="5632" width="18" style="352" customWidth="1"/>
    <col min="5633" max="5633" width="15.5546875" style="352" customWidth="1"/>
    <col min="5634" max="5634" width="23.88671875" style="352" customWidth="1"/>
    <col min="5635" max="5638" width="0" style="352" hidden="1" customWidth="1"/>
    <col min="5639" max="5655" width="9.109375" style="352"/>
    <col min="5656" max="5662" width="0" style="352" hidden="1" customWidth="1"/>
    <col min="5663" max="5882" width="9.109375" style="352"/>
    <col min="5883" max="5883" width="13" style="352" customWidth="1"/>
    <col min="5884" max="5884" width="35.88671875" style="352" customWidth="1"/>
    <col min="5885" max="5885" width="8.6640625" style="352" customWidth="1"/>
    <col min="5886" max="5886" width="11.6640625" style="352" customWidth="1"/>
    <col min="5887" max="5887" width="17.5546875" style="352" customWidth="1"/>
    <col min="5888" max="5888" width="18" style="352" customWidth="1"/>
    <col min="5889" max="5889" width="15.5546875" style="352" customWidth="1"/>
    <col min="5890" max="5890" width="23.88671875" style="352" customWidth="1"/>
    <col min="5891" max="5894" width="0" style="352" hidden="1" customWidth="1"/>
    <col min="5895" max="5911" width="9.109375" style="352"/>
    <col min="5912" max="5918" width="0" style="352" hidden="1" customWidth="1"/>
    <col min="5919" max="6138" width="9.109375" style="352"/>
    <col min="6139" max="6139" width="13" style="352" customWidth="1"/>
    <col min="6140" max="6140" width="35.88671875" style="352" customWidth="1"/>
    <col min="6141" max="6141" width="8.6640625" style="352" customWidth="1"/>
    <col min="6142" max="6142" width="11.6640625" style="352" customWidth="1"/>
    <col min="6143" max="6143" width="17.5546875" style="352" customWidth="1"/>
    <col min="6144" max="6144" width="18" style="352" customWidth="1"/>
    <col min="6145" max="6145" width="15.5546875" style="352" customWidth="1"/>
    <col min="6146" max="6146" width="23.88671875" style="352" customWidth="1"/>
    <col min="6147" max="6150" width="0" style="352" hidden="1" customWidth="1"/>
    <col min="6151" max="6167" width="9.109375" style="352"/>
    <col min="6168" max="6174" width="0" style="352" hidden="1" customWidth="1"/>
    <col min="6175" max="6394" width="9.109375" style="352"/>
    <col min="6395" max="6395" width="13" style="352" customWidth="1"/>
    <col min="6396" max="6396" width="35.88671875" style="352" customWidth="1"/>
    <col min="6397" max="6397" width="8.6640625" style="352" customWidth="1"/>
    <col min="6398" max="6398" width="11.6640625" style="352" customWidth="1"/>
    <col min="6399" max="6399" width="17.5546875" style="352" customWidth="1"/>
    <col min="6400" max="6400" width="18" style="352" customWidth="1"/>
    <col min="6401" max="6401" width="15.5546875" style="352" customWidth="1"/>
    <col min="6402" max="6402" width="23.88671875" style="352" customWidth="1"/>
    <col min="6403" max="6406" width="0" style="352" hidden="1" customWidth="1"/>
    <col min="6407" max="6423" width="9.109375" style="352"/>
    <col min="6424" max="6430" width="0" style="352" hidden="1" customWidth="1"/>
    <col min="6431" max="6650" width="9.109375" style="352"/>
    <col min="6651" max="6651" width="13" style="352" customWidth="1"/>
    <col min="6652" max="6652" width="35.88671875" style="352" customWidth="1"/>
    <col min="6653" max="6653" width="8.6640625" style="352" customWidth="1"/>
    <col min="6654" max="6654" width="11.6640625" style="352" customWidth="1"/>
    <col min="6655" max="6655" width="17.5546875" style="352" customWidth="1"/>
    <col min="6656" max="6656" width="18" style="352" customWidth="1"/>
    <col min="6657" max="6657" width="15.5546875" style="352" customWidth="1"/>
    <col min="6658" max="6658" width="23.88671875" style="352" customWidth="1"/>
    <col min="6659" max="6662" width="0" style="352" hidden="1" customWidth="1"/>
    <col min="6663" max="6679" width="9.109375" style="352"/>
    <col min="6680" max="6686" width="0" style="352" hidden="1" customWidth="1"/>
    <col min="6687" max="6906" width="9.109375" style="352"/>
    <col min="6907" max="6907" width="13" style="352" customWidth="1"/>
    <col min="6908" max="6908" width="35.88671875" style="352" customWidth="1"/>
    <col min="6909" max="6909" width="8.6640625" style="352" customWidth="1"/>
    <col min="6910" max="6910" width="11.6640625" style="352" customWidth="1"/>
    <col min="6911" max="6911" width="17.5546875" style="352" customWidth="1"/>
    <col min="6912" max="6912" width="18" style="352" customWidth="1"/>
    <col min="6913" max="6913" width="15.5546875" style="352" customWidth="1"/>
    <col min="6914" max="6914" width="23.88671875" style="352" customWidth="1"/>
    <col min="6915" max="6918" width="0" style="352" hidden="1" customWidth="1"/>
    <col min="6919" max="6935" width="9.109375" style="352"/>
    <col min="6936" max="6942" width="0" style="352" hidden="1" customWidth="1"/>
    <col min="6943" max="7162" width="9.109375" style="352"/>
    <col min="7163" max="7163" width="13" style="352" customWidth="1"/>
    <col min="7164" max="7164" width="35.88671875" style="352" customWidth="1"/>
    <col min="7165" max="7165" width="8.6640625" style="352" customWidth="1"/>
    <col min="7166" max="7166" width="11.6640625" style="352" customWidth="1"/>
    <col min="7167" max="7167" width="17.5546875" style="352" customWidth="1"/>
    <col min="7168" max="7168" width="18" style="352" customWidth="1"/>
    <col min="7169" max="7169" width="15.5546875" style="352" customWidth="1"/>
    <col min="7170" max="7170" width="23.88671875" style="352" customWidth="1"/>
    <col min="7171" max="7174" width="0" style="352" hidden="1" customWidth="1"/>
    <col min="7175" max="7191" width="9.109375" style="352"/>
    <col min="7192" max="7198" width="0" style="352" hidden="1" customWidth="1"/>
    <col min="7199" max="7418" width="9.109375" style="352"/>
    <col min="7419" max="7419" width="13" style="352" customWidth="1"/>
    <col min="7420" max="7420" width="35.88671875" style="352" customWidth="1"/>
    <col min="7421" max="7421" width="8.6640625" style="352" customWidth="1"/>
    <col min="7422" max="7422" width="11.6640625" style="352" customWidth="1"/>
    <col min="7423" max="7423" width="17.5546875" style="352" customWidth="1"/>
    <col min="7424" max="7424" width="18" style="352" customWidth="1"/>
    <col min="7425" max="7425" width="15.5546875" style="352" customWidth="1"/>
    <col min="7426" max="7426" width="23.88671875" style="352" customWidth="1"/>
    <col min="7427" max="7430" width="0" style="352" hidden="1" customWidth="1"/>
    <col min="7431" max="7447" width="9.109375" style="352"/>
    <col min="7448" max="7454" width="0" style="352" hidden="1" customWidth="1"/>
    <col min="7455" max="7674" width="9.109375" style="352"/>
    <col min="7675" max="7675" width="13" style="352" customWidth="1"/>
    <col min="7676" max="7676" width="35.88671875" style="352" customWidth="1"/>
    <col min="7677" max="7677" width="8.6640625" style="352" customWidth="1"/>
    <col min="7678" max="7678" width="11.6640625" style="352" customWidth="1"/>
    <col min="7679" max="7679" width="17.5546875" style="352" customWidth="1"/>
    <col min="7680" max="7680" width="18" style="352" customWidth="1"/>
    <col min="7681" max="7681" width="15.5546875" style="352" customWidth="1"/>
    <col min="7682" max="7682" width="23.88671875" style="352" customWidth="1"/>
    <col min="7683" max="7686" width="0" style="352" hidden="1" customWidth="1"/>
    <col min="7687" max="7703" width="9.109375" style="352"/>
    <col min="7704" max="7710" width="0" style="352" hidden="1" customWidth="1"/>
    <col min="7711" max="7930" width="9.109375" style="352"/>
    <col min="7931" max="7931" width="13" style="352" customWidth="1"/>
    <col min="7932" max="7932" width="35.88671875" style="352" customWidth="1"/>
    <col min="7933" max="7933" width="8.6640625" style="352" customWidth="1"/>
    <col min="7934" max="7934" width="11.6640625" style="352" customWidth="1"/>
    <col min="7935" max="7935" width="17.5546875" style="352" customWidth="1"/>
    <col min="7936" max="7936" width="18" style="352" customWidth="1"/>
    <col min="7937" max="7937" width="15.5546875" style="352" customWidth="1"/>
    <col min="7938" max="7938" width="23.88671875" style="352" customWidth="1"/>
    <col min="7939" max="7942" width="0" style="352" hidden="1" customWidth="1"/>
    <col min="7943" max="7959" width="9.109375" style="352"/>
    <col min="7960" max="7966" width="0" style="352" hidden="1" customWidth="1"/>
    <col min="7967" max="8186" width="9.109375" style="352"/>
    <col min="8187" max="8187" width="13" style="352" customWidth="1"/>
    <col min="8188" max="8188" width="35.88671875" style="352" customWidth="1"/>
    <col min="8189" max="8189" width="8.6640625" style="352" customWidth="1"/>
    <col min="8190" max="8190" width="11.6640625" style="352" customWidth="1"/>
    <col min="8191" max="8191" width="17.5546875" style="352" customWidth="1"/>
    <col min="8192" max="8192" width="18" style="352" customWidth="1"/>
    <col min="8193" max="8193" width="15.5546875" style="352" customWidth="1"/>
    <col min="8194" max="8194" width="23.88671875" style="352" customWidth="1"/>
    <col min="8195" max="8198" width="0" style="352" hidden="1" customWidth="1"/>
    <col min="8199" max="8215" width="9.109375" style="352"/>
    <col min="8216" max="8222" width="0" style="352" hidden="1" customWidth="1"/>
    <col min="8223" max="8442" width="9.109375" style="352"/>
    <col min="8443" max="8443" width="13" style="352" customWidth="1"/>
    <col min="8444" max="8444" width="35.88671875" style="352" customWidth="1"/>
    <col min="8445" max="8445" width="8.6640625" style="352" customWidth="1"/>
    <col min="8446" max="8446" width="11.6640625" style="352" customWidth="1"/>
    <col min="8447" max="8447" width="17.5546875" style="352" customWidth="1"/>
    <col min="8448" max="8448" width="18" style="352" customWidth="1"/>
    <col min="8449" max="8449" width="15.5546875" style="352" customWidth="1"/>
    <col min="8450" max="8450" width="23.88671875" style="352" customWidth="1"/>
    <col min="8451" max="8454" width="0" style="352" hidden="1" customWidth="1"/>
    <col min="8455" max="8471" width="9.109375" style="352"/>
    <col min="8472" max="8478" width="0" style="352" hidden="1" customWidth="1"/>
    <col min="8479" max="8698" width="9.109375" style="352"/>
    <col min="8699" max="8699" width="13" style="352" customWidth="1"/>
    <col min="8700" max="8700" width="35.88671875" style="352" customWidth="1"/>
    <col min="8701" max="8701" width="8.6640625" style="352" customWidth="1"/>
    <col min="8702" max="8702" width="11.6640625" style="352" customWidth="1"/>
    <col min="8703" max="8703" width="17.5546875" style="352" customWidth="1"/>
    <col min="8704" max="8704" width="18" style="352" customWidth="1"/>
    <col min="8705" max="8705" width="15.5546875" style="352" customWidth="1"/>
    <col min="8706" max="8706" width="23.88671875" style="352" customWidth="1"/>
    <col min="8707" max="8710" width="0" style="352" hidden="1" customWidth="1"/>
    <col min="8711" max="8727" width="9.109375" style="352"/>
    <col min="8728" max="8734" width="0" style="352" hidden="1" customWidth="1"/>
    <col min="8735" max="8954" width="9.109375" style="352"/>
    <col min="8955" max="8955" width="13" style="352" customWidth="1"/>
    <col min="8956" max="8956" width="35.88671875" style="352" customWidth="1"/>
    <col min="8957" max="8957" width="8.6640625" style="352" customWidth="1"/>
    <col min="8958" max="8958" width="11.6640625" style="352" customWidth="1"/>
    <col min="8959" max="8959" width="17.5546875" style="352" customWidth="1"/>
    <col min="8960" max="8960" width="18" style="352" customWidth="1"/>
    <col min="8961" max="8961" width="15.5546875" style="352" customWidth="1"/>
    <col min="8962" max="8962" width="23.88671875" style="352" customWidth="1"/>
    <col min="8963" max="8966" width="0" style="352" hidden="1" customWidth="1"/>
    <col min="8967" max="8983" width="9.109375" style="352"/>
    <col min="8984" max="8990" width="0" style="352" hidden="1" customWidth="1"/>
    <col min="8991" max="9210" width="9.109375" style="352"/>
    <col min="9211" max="9211" width="13" style="352" customWidth="1"/>
    <col min="9212" max="9212" width="35.88671875" style="352" customWidth="1"/>
    <col min="9213" max="9213" width="8.6640625" style="352" customWidth="1"/>
    <col min="9214" max="9214" width="11.6640625" style="352" customWidth="1"/>
    <col min="9215" max="9215" width="17.5546875" style="352" customWidth="1"/>
    <col min="9216" max="9216" width="18" style="352" customWidth="1"/>
    <col min="9217" max="9217" width="15.5546875" style="352" customWidth="1"/>
    <col min="9218" max="9218" width="23.88671875" style="352" customWidth="1"/>
    <col min="9219" max="9222" width="0" style="352" hidden="1" customWidth="1"/>
    <col min="9223" max="9239" width="9.109375" style="352"/>
    <col min="9240" max="9246" width="0" style="352" hidden="1" customWidth="1"/>
    <col min="9247" max="9466" width="9.109375" style="352"/>
    <col min="9467" max="9467" width="13" style="352" customWidth="1"/>
    <col min="9468" max="9468" width="35.88671875" style="352" customWidth="1"/>
    <col min="9469" max="9469" width="8.6640625" style="352" customWidth="1"/>
    <col min="9470" max="9470" width="11.6640625" style="352" customWidth="1"/>
    <col min="9471" max="9471" width="17.5546875" style="352" customWidth="1"/>
    <col min="9472" max="9472" width="18" style="352" customWidth="1"/>
    <col min="9473" max="9473" width="15.5546875" style="352" customWidth="1"/>
    <col min="9474" max="9474" width="23.88671875" style="352" customWidth="1"/>
    <col min="9475" max="9478" width="0" style="352" hidden="1" customWidth="1"/>
    <col min="9479" max="9495" width="9.109375" style="352"/>
    <col min="9496" max="9502" width="0" style="352" hidden="1" customWidth="1"/>
    <col min="9503" max="9722" width="9.109375" style="352"/>
    <col min="9723" max="9723" width="13" style="352" customWidth="1"/>
    <col min="9724" max="9724" width="35.88671875" style="352" customWidth="1"/>
    <col min="9725" max="9725" width="8.6640625" style="352" customWidth="1"/>
    <col min="9726" max="9726" width="11.6640625" style="352" customWidth="1"/>
    <col min="9727" max="9727" width="17.5546875" style="352" customWidth="1"/>
    <col min="9728" max="9728" width="18" style="352" customWidth="1"/>
    <col min="9729" max="9729" width="15.5546875" style="352" customWidth="1"/>
    <col min="9730" max="9730" width="23.88671875" style="352" customWidth="1"/>
    <col min="9731" max="9734" width="0" style="352" hidden="1" customWidth="1"/>
    <col min="9735" max="9751" width="9.109375" style="352"/>
    <col min="9752" max="9758" width="0" style="352" hidden="1" customWidth="1"/>
    <col min="9759" max="9978" width="9.109375" style="352"/>
    <col min="9979" max="9979" width="13" style="352" customWidth="1"/>
    <col min="9980" max="9980" width="35.88671875" style="352" customWidth="1"/>
    <col min="9981" max="9981" width="8.6640625" style="352" customWidth="1"/>
    <col min="9982" max="9982" width="11.6640625" style="352" customWidth="1"/>
    <col min="9983" max="9983" width="17.5546875" style="352" customWidth="1"/>
    <col min="9984" max="9984" width="18" style="352" customWidth="1"/>
    <col min="9985" max="9985" width="15.5546875" style="352" customWidth="1"/>
    <col min="9986" max="9986" width="23.88671875" style="352" customWidth="1"/>
    <col min="9987" max="9990" width="0" style="352" hidden="1" customWidth="1"/>
    <col min="9991" max="10007" width="9.109375" style="352"/>
    <col min="10008" max="10014" width="0" style="352" hidden="1" customWidth="1"/>
    <col min="10015" max="10234" width="9.109375" style="352"/>
    <col min="10235" max="10235" width="13" style="352" customWidth="1"/>
    <col min="10236" max="10236" width="35.88671875" style="352" customWidth="1"/>
    <col min="10237" max="10237" width="8.6640625" style="352" customWidth="1"/>
    <col min="10238" max="10238" width="11.6640625" style="352" customWidth="1"/>
    <col min="10239" max="10239" width="17.5546875" style="352" customWidth="1"/>
    <col min="10240" max="10240" width="18" style="352" customWidth="1"/>
    <col min="10241" max="10241" width="15.5546875" style="352" customWidth="1"/>
    <col min="10242" max="10242" width="23.88671875" style="352" customWidth="1"/>
    <col min="10243" max="10246" width="0" style="352" hidden="1" customWidth="1"/>
    <col min="10247" max="10263" width="9.109375" style="352"/>
    <col min="10264" max="10270" width="0" style="352" hidden="1" customWidth="1"/>
    <col min="10271" max="10490" width="9.109375" style="352"/>
    <col min="10491" max="10491" width="13" style="352" customWidth="1"/>
    <col min="10492" max="10492" width="35.88671875" style="352" customWidth="1"/>
    <col min="10493" max="10493" width="8.6640625" style="352" customWidth="1"/>
    <col min="10494" max="10494" width="11.6640625" style="352" customWidth="1"/>
    <col min="10495" max="10495" width="17.5546875" style="352" customWidth="1"/>
    <col min="10496" max="10496" width="18" style="352" customWidth="1"/>
    <col min="10497" max="10497" width="15.5546875" style="352" customWidth="1"/>
    <col min="10498" max="10498" width="23.88671875" style="352" customWidth="1"/>
    <col min="10499" max="10502" width="0" style="352" hidden="1" customWidth="1"/>
    <col min="10503" max="10519" width="9.109375" style="352"/>
    <col min="10520" max="10526" width="0" style="352" hidden="1" customWidth="1"/>
    <col min="10527" max="10746" width="9.109375" style="352"/>
    <col min="10747" max="10747" width="13" style="352" customWidth="1"/>
    <col min="10748" max="10748" width="35.88671875" style="352" customWidth="1"/>
    <col min="10749" max="10749" width="8.6640625" style="352" customWidth="1"/>
    <col min="10750" max="10750" width="11.6640625" style="352" customWidth="1"/>
    <col min="10751" max="10751" width="17.5546875" style="352" customWidth="1"/>
    <col min="10752" max="10752" width="18" style="352" customWidth="1"/>
    <col min="10753" max="10753" width="15.5546875" style="352" customWidth="1"/>
    <col min="10754" max="10754" width="23.88671875" style="352" customWidth="1"/>
    <col min="10755" max="10758" width="0" style="352" hidden="1" customWidth="1"/>
    <col min="10759" max="10775" width="9.109375" style="352"/>
    <col min="10776" max="10782" width="0" style="352" hidden="1" customWidth="1"/>
    <col min="10783" max="11002" width="9.109375" style="352"/>
    <col min="11003" max="11003" width="13" style="352" customWidth="1"/>
    <col min="11004" max="11004" width="35.88671875" style="352" customWidth="1"/>
    <col min="11005" max="11005" width="8.6640625" style="352" customWidth="1"/>
    <col min="11006" max="11006" width="11.6640625" style="352" customWidth="1"/>
    <col min="11007" max="11007" width="17.5546875" style="352" customWidth="1"/>
    <col min="11008" max="11008" width="18" style="352" customWidth="1"/>
    <col min="11009" max="11009" width="15.5546875" style="352" customWidth="1"/>
    <col min="11010" max="11010" width="23.88671875" style="352" customWidth="1"/>
    <col min="11011" max="11014" width="0" style="352" hidden="1" customWidth="1"/>
    <col min="11015" max="11031" width="9.109375" style="352"/>
    <col min="11032" max="11038" width="0" style="352" hidden="1" customWidth="1"/>
    <col min="11039" max="11258" width="9.109375" style="352"/>
    <col min="11259" max="11259" width="13" style="352" customWidth="1"/>
    <col min="11260" max="11260" width="35.88671875" style="352" customWidth="1"/>
    <col min="11261" max="11261" width="8.6640625" style="352" customWidth="1"/>
    <col min="11262" max="11262" width="11.6640625" style="352" customWidth="1"/>
    <col min="11263" max="11263" width="17.5546875" style="352" customWidth="1"/>
    <col min="11264" max="11264" width="18" style="352" customWidth="1"/>
    <col min="11265" max="11265" width="15.5546875" style="352" customWidth="1"/>
    <col min="11266" max="11266" width="23.88671875" style="352" customWidth="1"/>
    <col min="11267" max="11270" width="0" style="352" hidden="1" customWidth="1"/>
    <col min="11271" max="11287" width="9.109375" style="352"/>
    <col min="11288" max="11294" width="0" style="352" hidden="1" customWidth="1"/>
    <col min="11295" max="11514" width="9.109375" style="352"/>
    <col min="11515" max="11515" width="13" style="352" customWidth="1"/>
    <col min="11516" max="11516" width="35.88671875" style="352" customWidth="1"/>
    <col min="11517" max="11517" width="8.6640625" style="352" customWidth="1"/>
    <col min="11518" max="11518" width="11.6640625" style="352" customWidth="1"/>
    <col min="11519" max="11519" width="17.5546875" style="352" customWidth="1"/>
    <col min="11520" max="11520" width="18" style="352" customWidth="1"/>
    <col min="11521" max="11521" width="15.5546875" style="352" customWidth="1"/>
    <col min="11522" max="11522" width="23.88671875" style="352" customWidth="1"/>
    <col min="11523" max="11526" width="0" style="352" hidden="1" customWidth="1"/>
    <col min="11527" max="11543" width="9.109375" style="352"/>
    <col min="11544" max="11550" width="0" style="352" hidden="1" customWidth="1"/>
    <col min="11551" max="11770" width="9.109375" style="352"/>
    <col min="11771" max="11771" width="13" style="352" customWidth="1"/>
    <col min="11772" max="11772" width="35.88671875" style="352" customWidth="1"/>
    <col min="11773" max="11773" width="8.6640625" style="352" customWidth="1"/>
    <col min="11774" max="11774" width="11.6640625" style="352" customWidth="1"/>
    <col min="11775" max="11775" width="17.5546875" style="352" customWidth="1"/>
    <col min="11776" max="11776" width="18" style="352" customWidth="1"/>
    <col min="11777" max="11777" width="15.5546875" style="352" customWidth="1"/>
    <col min="11778" max="11778" width="23.88671875" style="352" customWidth="1"/>
    <col min="11779" max="11782" width="0" style="352" hidden="1" customWidth="1"/>
    <col min="11783" max="11799" width="9.109375" style="352"/>
    <col min="11800" max="11806" width="0" style="352" hidden="1" customWidth="1"/>
    <col min="11807" max="12026" width="9.109375" style="352"/>
    <col min="12027" max="12027" width="13" style="352" customWidth="1"/>
    <col min="12028" max="12028" width="35.88671875" style="352" customWidth="1"/>
    <col min="12029" max="12029" width="8.6640625" style="352" customWidth="1"/>
    <col min="12030" max="12030" width="11.6640625" style="352" customWidth="1"/>
    <col min="12031" max="12031" width="17.5546875" style="352" customWidth="1"/>
    <col min="12032" max="12032" width="18" style="352" customWidth="1"/>
    <col min="12033" max="12033" width="15.5546875" style="352" customWidth="1"/>
    <col min="12034" max="12034" width="23.88671875" style="352" customWidth="1"/>
    <col min="12035" max="12038" width="0" style="352" hidden="1" customWidth="1"/>
    <col min="12039" max="12055" width="9.109375" style="352"/>
    <col min="12056" max="12062" width="0" style="352" hidden="1" customWidth="1"/>
    <col min="12063" max="12282" width="9.109375" style="352"/>
    <col min="12283" max="12283" width="13" style="352" customWidth="1"/>
    <col min="12284" max="12284" width="35.88671875" style="352" customWidth="1"/>
    <col min="12285" max="12285" width="8.6640625" style="352" customWidth="1"/>
    <col min="12286" max="12286" width="11.6640625" style="352" customWidth="1"/>
    <col min="12287" max="12287" width="17.5546875" style="352" customWidth="1"/>
    <col min="12288" max="12288" width="18" style="352" customWidth="1"/>
    <col min="12289" max="12289" width="15.5546875" style="352" customWidth="1"/>
    <col min="12290" max="12290" width="23.88671875" style="352" customWidth="1"/>
    <col min="12291" max="12294" width="0" style="352" hidden="1" customWidth="1"/>
    <col min="12295" max="12311" width="9.109375" style="352"/>
    <col min="12312" max="12318" width="0" style="352" hidden="1" customWidth="1"/>
    <col min="12319" max="12538" width="9.109375" style="352"/>
    <col min="12539" max="12539" width="13" style="352" customWidth="1"/>
    <col min="12540" max="12540" width="35.88671875" style="352" customWidth="1"/>
    <col min="12541" max="12541" width="8.6640625" style="352" customWidth="1"/>
    <col min="12542" max="12542" width="11.6640625" style="352" customWidth="1"/>
    <col min="12543" max="12543" width="17.5546875" style="352" customWidth="1"/>
    <col min="12544" max="12544" width="18" style="352" customWidth="1"/>
    <col min="12545" max="12545" width="15.5546875" style="352" customWidth="1"/>
    <col min="12546" max="12546" width="23.88671875" style="352" customWidth="1"/>
    <col min="12547" max="12550" width="0" style="352" hidden="1" customWidth="1"/>
    <col min="12551" max="12567" width="9.109375" style="352"/>
    <col min="12568" max="12574" width="0" style="352" hidden="1" customWidth="1"/>
    <col min="12575" max="12794" width="9.109375" style="352"/>
    <col min="12795" max="12795" width="13" style="352" customWidth="1"/>
    <col min="12796" max="12796" width="35.88671875" style="352" customWidth="1"/>
    <col min="12797" max="12797" width="8.6640625" style="352" customWidth="1"/>
    <col min="12798" max="12798" width="11.6640625" style="352" customWidth="1"/>
    <col min="12799" max="12799" width="17.5546875" style="352" customWidth="1"/>
    <col min="12800" max="12800" width="18" style="352" customWidth="1"/>
    <col min="12801" max="12801" width="15.5546875" style="352" customWidth="1"/>
    <col min="12802" max="12802" width="23.88671875" style="352" customWidth="1"/>
    <col min="12803" max="12806" width="0" style="352" hidden="1" customWidth="1"/>
    <col min="12807" max="12823" width="9.109375" style="352"/>
    <col min="12824" max="12830" width="0" style="352" hidden="1" customWidth="1"/>
    <col min="12831" max="13050" width="9.109375" style="352"/>
    <col min="13051" max="13051" width="13" style="352" customWidth="1"/>
    <col min="13052" max="13052" width="35.88671875" style="352" customWidth="1"/>
    <col min="13053" max="13053" width="8.6640625" style="352" customWidth="1"/>
    <col min="13054" max="13054" width="11.6640625" style="352" customWidth="1"/>
    <col min="13055" max="13055" width="17.5546875" style="352" customWidth="1"/>
    <col min="13056" max="13056" width="18" style="352" customWidth="1"/>
    <col min="13057" max="13057" width="15.5546875" style="352" customWidth="1"/>
    <col min="13058" max="13058" width="23.88671875" style="352" customWidth="1"/>
    <col min="13059" max="13062" width="0" style="352" hidden="1" customWidth="1"/>
    <col min="13063" max="13079" width="9.109375" style="352"/>
    <col min="13080" max="13086" width="0" style="352" hidden="1" customWidth="1"/>
    <col min="13087" max="13306" width="9.109375" style="352"/>
    <col min="13307" max="13307" width="13" style="352" customWidth="1"/>
    <col min="13308" max="13308" width="35.88671875" style="352" customWidth="1"/>
    <col min="13309" max="13309" width="8.6640625" style="352" customWidth="1"/>
    <col min="13310" max="13310" width="11.6640625" style="352" customWidth="1"/>
    <col min="13311" max="13311" width="17.5546875" style="352" customWidth="1"/>
    <col min="13312" max="13312" width="18" style="352" customWidth="1"/>
    <col min="13313" max="13313" width="15.5546875" style="352" customWidth="1"/>
    <col min="13314" max="13314" width="23.88671875" style="352" customWidth="1"/>
    <col min="13315" max="13318" width="0" style="352" hidden="1" customWidth="1"/>
    <col min="13319" max="13335" width="9.109375" style="352"/>
    <col min="13336" max="13342" width="0" style="352" hidden="1" customWidth="1"/>
    <col min="13343" max="13562" width="9.109375" style="352"/>
    <col min="13563" max="13563" width="13" style="352" customWidth="1"/>
    <col min="13564" max="13564" width="35.88671875" style="352" customWidth="1"/>
    <col min="13565" max="13565" width="8.6640625" style="352" customWidth="1"/>
    <col min="13566" max="13566" width="11.6640625" style="352" customWidth="1"/>
    <col min="13567" max="13567" width="17.5546875" style="352" customWidth="1"/>
    <col min="13568" max="13568" width="18" style="352" customWidth="1"/>
    <col min="13569" max="13569" width="15.5546875" style="352" customWidth="1"/>
    <col min="13570" max="13570" width="23.88671875" style="352" customWidth="1"/>
    <col min="13571" max="13574" width="0" style="352" hidden="1" customWidth="1"/>
    <col min="13575" max="13591" width="9.109375" style="352"/>
    <col min="13592" max="13598" width="0" style="352" hidden="1" customWidth="1"/>
    <col min="13599" max="13818" width="9.109375" style="352"/>
    <col min="13819" max="13819" width="13" style="352" customWidth="1"/>
    <col min="13820" max="13820" width="35.88671875" style="352" customWidth="1"/>
    <col min="13821" max="13821" width="8.6640625" style="352" customWidth="1"/>
    <col min="13822" max="13822" width="11.6640625" style="352" customWidth="1"/>
    <col min="13823" max="13823" width="17.5546875" style="352" customWidth="1"/>
    <col min="13824" max="13824" width="18" style="352" customWidth="1"/>
    <col min="13825" max="13825" width="15.5546875" style="352" customWidth="1"/>
    <col min="13826" max="13826" width="23.88671875" style="352" customWidth="1"/>
    <col min="13827" max="13830" width="0" style="352" hidden="1" customWidth="1"/>
    <col min="13831" max="13847" width="9.109375" style="352"/>
    <col min="13848" max="13854" width="0" style="352" hidden="1" customWidth="1"/>
    <col min="13855" max="14074" width="9.109375" style="352"/>
    <col min="14075" max="14075" width="13" style="352" customWidth="1"/>
    <col min="14076" max="14076" width="35.88671875" style="352" customWidth="1"/>
    <col min="14077" max="14077" width="8.6640625" style="352" customWidth="1"/>
    <col min="14078" max="14078" width="11.6640625" style="352" customWidth="1"/>
    <col min="14079" max="14079" width="17.5546875" style="352" customWidth="1"/>
    <col min="14080" max="14080" width="18" style="352" customWidth="1"/>
    <col min="14081" max="14081" width="15.5546875" style="352" customWidth="1"/>
    <col min="14082" max="14082" width="23.88671875" style="352" customWidth="1"/>
    <col min="14083" max="14086" width="0" style="352" hidden="1" customWidth="1"/>
    <col min="14087" max="14103" width="9.109375" style="352"/>
    <col min="14104" max="14110" width="0" style="352" hidden="1" customWidth="1"/>
    <col min="14111" max="14330" width="9.109375" style="352"/>
    <col min="14331" max="14331" width="13" style="352" customWidth="1"/>
    <col min="14332" max="14332" width="35.88671875" style="352" customWidth="1"/>
    <col min="14333" max="14333" width="8.6640625" style="352" customWidth="1"/>
    <col min="14334" max="14334" width="11.6640625" style="352" customWidth="1"/>
    <col min="14335" max="14335" width="17.5546875" style="352" customWidth="1"/>
    <col min="14336" max="14336" width="18" style="352" customWidth="1"/>
    <col min="14337" max="14337" width="15.5546875" style="352" customWidth="1"/>
    <col min="14338" max="14338" width="23.88671875" style="352" customWidth="1"/>
    <col min="14339" max="14342" width="0" style="352" hidden="1" customWidth="1"/>
    <col min="14343" max="14359" width="9.109375" style="352"/>
    <col min="14360" max="14366" width="0" style="352" hidden="1" customWidth="1"/>
    <col min="14367" max="14586" width="9.109375" style="352"/>
    <col min="14587" max="14587" width="13" style="352" customWidth="1"/>
    <col min="14588" max="14588" width="35.88671875" style="352" customWidth="1"/>
    <col min="14589" max="14589" width="8.6640625" style="352" customWidth="1"/>
    <col min="14590" max="14590" width="11.6640625" style="352" customWidth="1"/>
    <col min="14591" max="14591" width="17.5546875" style="352" customWidth="1"/>
    <col min="14592" max="14592" width="18" style="352" customWidth="1"/>
    <col min="14593" max="14593" width="15.5546875" style="352" customWidth="1"/>
    <col min="14594" max="14594" width="23.88671875" style="352" customWidth="1"/>
    <col min="14595" max="14598" width="0" style="352" hidden="1" customWidth="1"/>
    <col min="14599" max="14615" width="9.109375" style="352"/>
    <col min="14616" max="14622" width="0" style="352" hidden="1" customWidth="1"/>
    <col min="14623" max="14842" width="9.109375" style="352"/>
    <col min="14843" max="14843" width="13" style="352" customWidth="1"/>
    <col min="14844" max="14844" width="35.88671875" style="352" customWidth="1"/>
    <col min="14845" max="14845" width="8.6640625" style="352" customWidth="1"/>
    <col min="14846" max="14846" width="11.6640625" style="352" customWidth="1"/>
    <col min="14847" max="14847" width="17.5546875" style="352" customWidth="1"/>
    <col min="14848" max="14848" width="18" style="352" customWidth="1"/>
    <col min="14849" max="14849" width="15.5546875" style="352" customWidth="1"/>
    <col min="14850" max="14850" width="23.88671875" style="352" customWidth="1"/>
    <col min="14851" max="14854" width="0" style="352" hidden="1" customWidth="1"/>
    <col min="14855" max="14871" width="9.109375" style="352"/>
    <col min="14872" max="14878" width="0" style="352" hidden="1" customWidth="1"/>
    <col min="14879" max="15098" width="9.109375" style="352"/>
    <col min="15099" max="15099" width="13" style="352" customWidth="1"/>
    <col min="15100" max="15100" width="35.88671875" style="352" customWidth="1"/>
    <col min="15101" max="15101" width="8.6640625" style="352" customWidth="1"/>
    <col min="15102" max="15102" width="11.6640625" style="352" customWidth="1"/>
    <col min="15103" max="15103" width="17.5546875" style="352" customWidth="1"/>
    <col min="15104" max="15104" width="18" style="352" customWidth="1"/>
    <col min="15105" max="15105" width="15.5546875" style="352" customWidth="1"/>
    <col min="15106" max="15106" width="23.88671875" style="352" customWidth="1"/>
    <col min="15107" max="15110" width="0" style="352" hidden="1" customWidth="1"/>
    <col min="15111" max="15127" width="9.109375" style="352"/>
    <col min="15128" max="15134" width="0" style="352" hidden="1" customWidth="1"/>
    <col min="15135" max="15354" width="9.109375" style="352"/>
    <col min="15355" max="15355" width="13" style="352" customWidth="1"/>
    <col min="15356" max="15356" width="35.88671875" style="352" customWidth="1"/>
    <col min="15357" max="15357" width="8.6640625" style="352" customWidth="1"/>
    <col min="15358" max="15358" width="11.6640625" style="352" customWidth="1"/>
    <col min="15359" max="15359" width="17.5546875" style="352" customWidth="1"/>
    <col min="15360" max="15360" width="18" style="352" customWidth="1"/>
    <col min="15361" max="15361" width="15.5546875" style="352" customWidth="1"/>
    <col min="15362" max="15362" width="23.88671875" style="352" customWidth="1"/>
    <col min="15363" max="15366" width="0" style="352" hidden="1" customWidth="1"/>
    <col min="15367" max="15383" width="9.109375" style="352"/>
    <col min="15384" max="15390" width="0" style="352" hidden="1" customWidth="1"/>
    <col min="15391" max="15610" width="9.109375" style="352"/>
    <col min="15611" max="15611" width="13" style="352" customWidth="1"/>
    <col min="15612" max="15612" width="35.88671875" style="352" customWidth="1"/>
    <col min="15613" max="15613" width="8.6640625" style="352" customWidth="1"/>
    <col min="15614" max="15614" width="11.6640625" style="352" customWidth="1"/>
    <col min="15615" max="15615" width="17.5546875" style="352" customWidth="1"/>
    <col min="15616" max="15616" width="18" style="352" customWidth="1"/>
    <col min="15617" max="15617" width="15.5546875" style="352" customWidth="1"/>
    <col min="15618" max="15618" width="23.88671875" style="352" customWidth="1"/>
    <col min="15619" max="15622" width="0" style="352" hidden="1" customWidth="1"/>
    <col min="15623" max="15639" width="9.109375" style="352"/>
    <col min="15640" max="15646" width="0" style="352" hidden="1" customWidth="1"/>
    <col min="15647" max="15866" width="9.109375" style="352"/>
    <col min="15867" max="15867" width="13" style="352" customWidth="1"/>
    <col min="15868" max="15868" width="35.88671875" style="352" customWidth="1"/>
    <col min="15869" max="15869" width="8.6640625" style="352" customWidth="1"/>
    <col min="15870" max="15870" width="11.6640625" style="352" customWidth="1"/>
    <col min="15871" max="15871" width="17.5546875" style="352" customWidth="1"/>
    <col min="15872" max="15872" width="18" style="352" customWidth="1"/>
    <col min="15873" max="15873" width="15.5546875" style="352" customWidth="1"/>
    <col min="15874" max="15874" width="23.88671875" style="352" customWidth="1"/>
    <col min="15875" max="15878" width="0" style="352" hidden="1" customWidth="1"/>
    <col min="15879" max="15895" width="9.109375" style="352"/>
    <col min="15896" max="15902" width="0" style="352" hidden="1" customWidth="1"/>
    <col min="15903" max="16122" width="9.109375" style="352"/>
    <col min="16123" max="16123" width="13" style="352" customWidth="1"/>
    <col min="16124" max="16124" width="35.88671875" style="352" customWidth="1"/>
    <col min="16125" max="16125" width="8.6640625" style="352" customWidth="1"/>
    <col min="16126" max="16126" width="11.6640625" style="352" customWidth="1"/>
    <col min="16127" max="16127" width="17.5546875" style="352" customWidth="1"/>
    <col min="16128" max="16128" width="18" style="352" customWidth="1"/>
    <col min="16129" max="16129" width="15.5546875" style="352" customWidth="1"/>
    <col min="16130" max="16130" width="23.88671875" style="352" customWidth="1"/>
    <col min="16131" max="16134" width="0" style="352" hidden="1" customWidth="1"/>
    <col min="16135" max="16151" width="9.109375" style="352"/>
    <col min="16152" max="16158" width="0" style="352" hidden="1" customWidth="1"/>
    <col min="16159" max="16383" width="9.109375" style="352"/>
    <col min="16384" max="16384" width="9.109375" style="352" customWidth="1"/>
  </cols>
  <sheetData>
    <row r="1" spans="1:39" s="395" customFormat="1" ht="18" customHeight="1">
      <c r="A1" s="389" t="str">
        <f>Cover!B3</f>
        <v>Specification No.:CC-CS/989-NR3/GIS-4019/3/G2</v>
      </c>
      <c r="B1" s="389"/>
      <c r="C1" s="389"/>
      <c r="D1" s="389"/>
      <c r="E1" s="389"/>
      <c r="F1" s="389"/>
      <c r="G1" s="509"/>
      <c r="H1" s="390"/>
      <c r="I1" s="390"/>
      <c r="J1" s="390"/>
      <c r="K1" s="390"/>
      <c r="L1" s="390"/>
      <c r="M1" s="390"/>
      <c r="N1" s="391" t="s">
        <v>32</v>
      </c>
      <c r="O1" s="392"/>
      <c r="P1" s="392"/>
      <c r="Q1" s="392"/>
      <c r="R1" s="392"/>
      <c r="S1" s="392"/>
      <c r="T1" s="392"/>
      <c r="U1" s="392"/>
      <c r="V1" s="392"/>
      <c r="W1" s="392"/>
      <c r="X1" s="393"/>
      <c r="Y1" s="393"/>
      <c r="Z1" s="393"/>
      <c r="AA1" s="392"/>
      <c r="AB1" s="392"/>
      <c r="AC1" s="392"/>
      <c r="AD1" s="392"/>
      <c r="AE1" s="392"/>
      <c r="AF1" s="392"/>
      <c r="AG1" s="392"/>
      <c r="AH1" s="392"/>
      <c r="AI1" s="392"/>
      <c r="AJ1" s="394"/>
      <c r="AK1" s="394"/>
      <c r="AL1" s="394"/>
      <c r="AM1" s="394"/>
    </row>
    <row r="2" spans="1:39" s="395" customFormat="1" ht="12.75" customHeight="1">
      <c r="A2" s="396"/>
      <c r="B2" s="396"/>
      <c r="C2" s="396"/>
      <c r="D2" s="396"/>
      <c r="E2" s="396"/>
      <c r="F2" s="396"/>
      <c r="G2" s="510"/>
      <c r="H2" s="397"/>
      <c r="I2" s="397"/>
      <c r="J2" s="397"/>
      <c r="K2" s="397"/>
      <c r="L2" s="392"/>
      <c r="M2" s="392"/>
      <c r="N2" s="392"/>
      <c r="O2" s="392"/>
      <c r="P2" s="392"/>
      <c r="Q2" s="392"/>
      <c r="R2" s="392"/>
      <c r="S2" s="392"/>
      <c r="T2" s="392"/>
      <c r="U2" s="392"/>
      <c r="V2" s="392"/>
      <c r="W2" s="392"/>
      <c r="X2" s="393"/>
      <c r="Y2" s="393"/>
      <c r="Z2" s="393"/>
      <c r="AA2" s="392"/>
      <c r="AB2" s="392"/>
      <c r="AC2" s="392"/>
      <c r="AD2" s="392"/>
      <c r="AE2" s="392"/>
      <c r="AF2" s="392"/>
      <c r="AG2" s="392"/>
      <c r="AH2" s="392"/>
      <c r="AI2" s="392"/>
      <c r="AJ2" s="394"/>
      <c r="AK2" s="394"/>
      <c r="AL2" s="394"/>
      <c r="AM2" s="394"/>
    </row>
    <row r="3" spans="1:39" s="395" customFormat="1" ht="50.25" customHeight="1">
      <c r="A3" s="938" t="str">
        <f>Cover!$B$2</f>
        <v>Substation Extension Package SS-35 for Extension of 400kV GIS bay at 765/400kV Kanpur POWERGRID Substation under consultancy works for U.P. Power Transmission Corporation Limited (UPPTCL)</v>
      </c>
      <c r="B3" s="938"/>
      <c r="C3" s="938"/>
      <c r="D3" s="938"/>
      <c r="E3" s="938"/>
      <c r="F3" s="938"/>
      <c r="G3" s="938"/>
      <c r="H3" s="938"/>
      <c r="I3" s="938"/>
      <c r="J3" s="938"/>
      <c r="K3" s="938"/>
      <c r="L3" s="938"/>
      <c r="M3" s="938"/>
      <c r="N3" s="938"/>
      <c r="O3" s="392"/>
      <c r="P3" s="392"/>
      <c r="Q3" s="392"/>
      <c r="R3" s="392"/>
      <c r="S3" s="392"/>
      <c r="T3" s="392"/>
      <c r="U3" s="392"/>
      <c r="V3" s="392"/>
      <c r="W3" s="392"/>
      <c r="X3" s="398" t="s">
        <v>21</v>
      </c>
      <c r="Y3" s="393"/>
      <c r="Z3" s="399">
        <f>IF(ISERROR(#REF!/('[1]Sch-6'!D14+'[1]Sch-6'!D16+'[1]Sch-6'!D18)),0,#REF!/( '[1]Sch-6'!D14+'[1]Sch-6'!D16+'[1]Sch-6'!D18))</f>
        <v>0</v>
      </c>
      <c r="AA3" s="392"/>
      <c r="AB3" s="392"/>
      <c r="AC3" s="392"/>
      <c r="AD3" s="392"/>
      <c r="AE3" s="392"/>
      <c r="AF3" s="392"/>
      <c r="AG3" s="392"/>
      <c r="AH3" s="392"/>
      <c r="AI3" s="392"/>
      <c r="AJ3" s="394"/>
      <c r="AK3" s="394"/>
      <c r="AL3" s="394"/>
      <c r="AM3" s="394"/>
    </row>
    <row r="4" spans="1:39" s="395" customFormat="1" ht="21.9" customHeight="1">
      <c r="A4" s="937" t="s">
        <v>22</v>
      </c>
      <c r="B4" s="937"/>
      <c r="C4" s="937"/>
      <c r="D4" s="937"/>
      <c r="E4" s="937"/>
      <c r="F4" s="937"/>
      <c r="G4" s="937"/>
      <c r="H4" s="937"/>
      <c r="I4" s="937"/>
      <c r="J4" s="937"/>
      <c r="K4" s="937"/>
      <c r="L4" s="937"/>
      <c r="M4" s="937"/>
      <c r="N4" s="937"/>
      <c r="O4" s="392"/>
      <c r="P4" s="392"/>
      <c r="Q4" s="392"/>
      <c r="R4" s="392"/>
      <c r="S4" s="392"/>
      <c r="T4" s="392"/>
      <c r="U4" s="392"/>
      <c r="V4" s="392"/>
      <c r="W4" s="392"/>
      <c r="X4" s="398" t="s">
        <v>23</v>
      </c>
      <c r="Y4" s="393"/>
      <c r="Z4" s="399" t="e">
        <f>#REF!</f>
        <v>#REF!</v>
      </c>
      <c r="AA4" s="392"/>
      <c r="AB4" s="392"/>
      <c r="AC4" s="392"/>
      <c r="AD4" s="392"/>
      <c r="AE4" s="392"/>
      <c r="AF4" s="392"/>
      <c r="AG4" s="392"/>
      <c r="AH4" s="392"/>
      <c r="AI4" s="392"/>
      <c r="AJ4" s="394"/>
      <c r="AK4" s="394"/>
      <c r="AL4" s="394"/>
      <c r="AM4" s="394"/>
    </row>
    <row r="5" spans="1:39" s="395" customFormat="1" ht="10.5" customHeight="1">
      <c r="A5" s="400"/>
      <c r="B5" s="400"/>
      <c r="C5" s="400"/>
      <c r="D5" s="400"/>
      <c r="E5" s="400"/>
      <c r="F5" s="400"/>
      <c r="G5" s="511"/>
      <c r="H5" s="401"/>
      <c r="I5" s="401"/>
      <c r="J5" s="401"/>
      <c r="K5" s="401"/>
      <c r="L5" s="392"/>
      <c r="M5" s="392"/>
      <c r="N5" s="392"/>
      <c r="O5" s="392"/>
      <c r="P5" s="392"/>
      <c r="Q5" s="392"/>
      <c r="R5" s="392"/>
      <c r="S5" s="392"/>
      <c r="T5" s="392"/>
      <c r="U5" s="392"/>
      <c r="V5" s="392"/>
      <c r="W5" s="392"/>
      <c r="X5" s="398" t="s">
        <v>33</v>
      </c>
      <c r="Y5" s="393"/>
      <c r="Z5" s="399">
        <f>IF(ISERROR(#REF!/#REF!),0,#REF! /#REF!)</f>
        <v>0</v>
      </c>
      <c r="AA5" s="392"/>
      <c r="AB5" s="392"/>
      <c r="AC5" s="392"/>
      <c r="AD5" s="392"/>
      <c r="AE5" s="392"/>
      <c r="AF5" s="392"/>
      <c r="AG5" s="392"/>
      <c r="AH5" s="392"/>
      <c r="AI5" s="392"/>
      <c r="AJ5" s="394"/>
      <c r="AK5" s="394"/>
      <c r="AL5" s="394"/>
      <c r="AM5" s="394"/>
    </row>
    <row r="6" spans="1:39" s="395" customFormat="1" ht="27.9" customHeight="1">
      <c r="A6" s="402" t="str">
        <f>'Sch-1'!A6</f>
        <v>Bidder’s Name and Address  (Lead Partner) :</v>
      </c>
      <c r="B6" s="402"/>
      <c r="C6" s="402"/>
      <c r="D6" s="402"/>
      <c r="E6" s="402"/>
      <c r="F6" s="402"/>
      <c r="G6" s="512"/>
      <c r="H6" s="403"/>
      <c r="K6" s="404" t="s">
        <v>1</v>
      </c>
      <c r="L6" s="405"/>
      <c r="N6" s="392"/>
      <c r="O6" s="392"/>
      <c r="P6" s="392"/>
      <c r="Q6" s="392"/>
      <c r="R6" s="392"/>
      <c r="S6" s="392"/>
      <c r="T6" s="392"/>
      <c r="U6" s="392"/>
      <c r="V6" s="392"/>
      <c r="W6" s="392"/>
      <c r="X6" s="398" t="s">
        <v>34</v>
      </c>
      <c r="Y6" s="393"/>
      <c r="Z6" s="399" t="e">
        <f>#REF!</f>
        <v>#REF!</v>
      </c>
      <c r="AA6" s="392"/>
      <c r="AB6" s="392"/>
      <c r="AC6" s="392"/>
      <c r="AD6" s="392"/>
      <c r="AE6" s="392"/>
      <c r="AF6" s="392"/>
      <c r="AG6" s="392"/>
      <c r="AH6" s="392"/>
      <c r="AI6" s="392"/>
      <c r="AJ6" s="394"/>
      <c r="AK6" s="394"/>
      <c r="AL6" s="394"/>
      <c r="AM6" s="394"/>
    </row>
    <row r="7" spans="1:39" s="395" customFormat="1" ht="28.5" customHeight="1">
      <c r="A7" s="940" t="str">
        <f>'Sch-6 After Discount'!A7:C7</f>
        <v/>
      </c>
      <c r="B7" s="940"/>
      <c r="C7" s="940"/>
      <c r="D7" s="940"/>
      <c r="E7" s="940"/>
      <c r="F7" s="940"/>
      <c r="G7" s="940"/>
      <c r="H7" s="940"/>
      <c r="K7" s="406" t="str">
        <f>'Sch-1'!L7</f>
        <v>Contract Services</v>
      </c>
      <c r="L7" s="405"/>
      <c r="N7" s="392"/>
      <c r="O7" s="392"/>
      <c r="P7" s="392"/>
      <c r="Q7" s="392"/>
      <c r="R7" s="392"/>
      <c r="S7" s="392"/>
      <c r="T7" s="392"/>
      <c r="U7" s="392"/>
      <c r="V7" s="392"/>
      <c r="W7" s="392"/>
      <c r="X7" s="398" t="s">
        <v>24</v>
      </c>
      <c r="Y7" s="393"/>
      <c r="Z7" s="399" t="e">
        <f>SUM(Z3:Z6)</f>
        <v>#REF!</v>
      </c>
      <c r="AA7" s="392"/>
      <c r="AB7" s="392"/>
      <c r="AC7" s="392"/>
      <c r="AD7" s="392"/>
      <c r="AE7" s="392"/>
      <c r="AF7" s="392"/>
      <c r="AG7" s="392"/>
      <c r="AH7" s="392"/>
      <c r="AI7" s="392"/>
      <c r="AJ7" s="394"/>
      <c r="AK7" s="394"/>
      <c r="AL7" s="394"/>
      <c r="AM7" s="394"/>
    </row>
    <row r="8" spans="1:39" s="395" customFormat="1" ht="27.9" customHeight="1">
      <c r="A8" s="407" t="s">
        <v>35</v>
      </c>
      <c r="B8" s="407"/>
      <c r="C8" s="930" t="str">
        <f>IF('Sch-1'!C8=0, "", 'Sch-1'!C8)</f>
        <v/>
      </c>
      <c r="D8" s="930"/>
      <c r="E8" s="522"/>
      <c r="F8" s="522"/>
      <c r="G8" s="513"/>
      <c r="K8" s="406" t="str">
        <f>'Sch-1'!L8</f>
        <v>Power Grid Corporation of India Ltd.,</v>
      </c>
      <c r="L8" s="405"/>
      <c r="N8" s="392"/>
      <c r="O8" s="392"/>
      <c r="P8" s="392"/>
      <c r="Q8" s="392"/>
      <c r="R8" s="392"/>
      <c r="S8" s="392"/>
      <c r="T8" s="392"/>
      <c r="U8" s="392"/>
      <c r="V8" s="392"/>
      <c r="W8" s="392"/>
      <c r="X8" s="393"/>
      <c r="Y8" s="393"/>
      <c r="Z8" s="393"/>
      <c r="AA8" s="392"/>
      <c r="AB8" s="392"/>
      <c r="AC8" s="392"/>
      <c r="AD8" s="392"/>
      <c r="AE8" s="392"/>
      <c r="AF8" s="392"/>
      <c r="AG8" s="392"/>
      <c r="AH8" s="392"/>
      <c r="AI8" s="392"/>
      <c r="AJ8" s="394"/>
      <c r="AK8" s="394"/>
      <c r="AL8" s="394"/>
      <c r="AM8" s="394"/>
    </row>
    <row r="9" spans="1:39" s="395" customFormat="1" ht="27.9" customHeight="1">
      <c r="A9" s="407" t="s">
        <v>36</v>
      </c>
      <c r="B9" s="407"/>
      <c r="C9" s="930" t="str">
        <f>IF('Sch-1'!C9=0, "", 'Sch-1'!C9)</f>
        <v/>
      </c>
      <c r="D9" s="930"/>
      <c r="E9" s="522"/>
      <c r="F9" s="522"/>
      <c r="G9" s="513"/>
      <c r="K9" s="406" t="str">
        <f>'Sch-1'!L9</f>
        <v>"Saudamini", Plot No.-2</v>
      </c>
      <c r="L9" s="405"/>
      <c r="N9" s="392"/>
      <c r="O9" s="392"/>
      <c r="P9" s="392"/>
      <c r="Q9" s="392"/>
      <c r="R9" s="392"/>
      <c r="S9" s="392"/>
      <c r="T9" s="392"/>
      <c r="U9" s="392"/>
      <c r="V9" s="392"/>
      <c r="W9" s="392"/>
      <c r="X9" s="393"/>
      <c r="Y9" s="393"/>
      <c r="Z9" s="393"/>
      <c r="AA9" s="392"/>
      <c r="AB9" s="392"/>
      <c r="AC9" s="392"/>
      <c r="AD9" s="392"/>
      <c r="AE9" s="392"/>
      <c r="AF9" s="392"/>
      <c r="AG9" s="392"/>
      <c r="AH9" s="392"/>
      <c r="AI9" s="392"/>
      <c r="AJ9" s="394"/>
      <c r="AK9" s="394"/>
      <c r="AL9" s="394"/>
      <c r="AM9" s="394"/>
    </row>
    <row r="10" spans="1:39" s="395" customFormat="1" ht="27.9" customHeight="1">
      <c r="A10" s="408"/>
      <c r="B10" s="408"/>
      <c r="C10" s="930" t="str">
        <f>IF('Sch-1'!C10=0, "", 'Sch-1'!C10)</f>
        <v/>
      </c>
      <c r="D10" s="930"/>
      <c r="E10" s="522"/>
      <c r="F10" s="522"/>
      <c r="G10" s="513"/>
      <c r="K10" s="406" t="str">
        <f>'Sch-1'!L10</f>
        <v xml:space="preserve">Sector-29, </v>
      </c>
      <c r="L10" s="405"/>
      <c r="N10" s="392"/>
      <c r="O10" s="392"/>
      <c r="P10" s="392"/>
      <c r="Q10" s="392"/>
      <c r="R10" s="392"/>
      <c r="S10" s="392"/>
      <c r="T10" s="392"/>
      <c r="U10" s="392"/>
      <c r="V10" s="392"/>
      <c r="W10" s="392"/>
      <c r="X10" s="398" t="s">
        <v>37</v>
      </c>
      <c r="Y10" s="393"/>
      <c r="Z10" s="409">
        <f>'[1]Sch-1'!Q10</f>
        <v>0</v>
      </c>
      <c r="AA10" s="392"/>
      <c r="AB10" s="392"/>
      <c r="AC10" s="392"/>
      <c r="AD10" s="392"/>
      <c r="AE10" s="392"/>
      <c r="AF10" s="392"/>
      <c r="AG10" s="392"/>
      <c r="AH10" s="392"/>
      <c r="AI10" s="392"/>
      <c r="AJ10" s="394"/>
      <c r="AK10" s="394"/>
      <c r="AL10" s="394"/>
      <c r="AM10" s="394"/>
    </row>
    <row r="11" spans="1:39" s="395" customFormat="1" ht="27.9" customHeight="1">
      <c r="A11" s="408"/>
      <c r="B11" s="408"/>
      <c r="C11" s="930" t="str">
        <f>IF('Sch-1'!C11=0, "", 'Sch-1'!C11)</f>
        <v/>
      </c>
      <c r="D11" s="930"/>
      <c r="E11" s="522"/>
      <c r="F11" s="522"/>
      <c r="G11" s="513"/>
      <c r="K11" s="406" t="str">
        <f>'Sch-1'!L11</f>
        <v>Gurgaon (Haryana) - 122001</v>
      </c>
      <c r="L11" s="405"/>
      <c r="N11" s="392"/>
      <c r="O11" s="392"/>
      <c r="P11" s="392"/>
      <c r="Q11" s="392"/>
      <c r="R11" s="392"/>
      <c r="S11" s="392"/>
      <c r="T11" s="392"/>
      <c r="U11" s="392"/>
      <c r="V11" s="392"/>
      <c r="W11" s="392"/>
      <c r="X11" s="398"/>
      <c r="Y11" s="393"/>
      <c r="Z11" s="399"/>
      <c r="AA11" s="392"/>
      <c r="AB11" s="392"/>
      <c r="AC11" s="392"/>
      <c r="AD11" s="392"/>
      <c r="AE11" s="392"/>
      <c r="AF11" s="392"/>
      <c r="AG11" s="392"/>
      <c r="AH11" s="392"/>
      <c r="AI11" s="392"/>
      <c r="AJ11" s="394"/>
      <c r="AK11" s="394"/>
      <c r="AL11" s="394"/>
      <c r="AM11" s="394"/>
    </row>
    <row r="12" spans="1:39" s="395" customFormat="1" ht="12" customHeight="1">
      <c r="A12" s="408"/>
      <c r="B12" s="408"/>
      <c r="C12" s="408"/>
      <c r="D12" s="408"/>
      <c r="E12" s="408"/>
      <c r="F12" s="408"/>
      <c r="G12" s="514"/>
      <c r="H12" s="607"/>
      <c r="I12" s="607"/>
      <c r="J12" s="607"/>
      <c r="K12" s="607"/>
      <c r="L12" s="392"/>
      <c r="M12" s="392"/>
      <c r="N12" s="392"/>
      <c r="O12" s="392"/>
      <c r="P12" s="392"/>
      <c r="Q12" s="392"/>
      <c r="R12" s="392"/>
      <c r="S12" s="392"/>
      <c r="T12" s="392"/>
      <c r="U12" s="392"/>
      <c r="V12" s="392"/>
      <c r="W12" s="392"/>
      <c r="X12" s="398"/>
      <c r="Y12" s="393"/>
      <c r="Z12" s="399"/>
      <c r="AA12" s="392"/>
      <c r="AB12" s="392"/>
      <c r="AC12" s="392"/>
      <c r="AD12" s="392"/>
      <c r="AE12" s="392"/>
      <c r="AF12" s="392"/>
      <c r="AG12" s="392"/>
      <c r="AH12" s="392"/>
      <c r="AI12" s="392"/>
      <c r="AJ12" s="394"/>
      <c r="AK12" s="394"/>
      <c r="AL12" s="394"/>
      <c r="AM12" s="394"/>
    </row>
    <row r="13" spans="1:39" s="395" customFormat="1" ht="27.9" customHeight="1">
      <c r="A13" s="931" t="s">
        <v>431</v>
      </c>
      <c r="B13" s="931"/>
      <c r="C13" s="931"/>
      <c r="D13" s="931"/>
      <c r="E13" s="931"/>
      <c r="F13" s="931"/>
      <c r="G13" s="931"/>
      <c r="H13" s="931"/>
      <c r="I13" s="931"/>
      <c r="J13" s="931"/>
      <c r="K13" s="931"/>
      <c r="L13" s="392"/>
      <c r="M13" s="392"/>
      <c r="N13" s="392"/>
      <c r="O13" s="392"/>
      <c r="P13" s="392"/>
      <c r="Q13" s="392"/>
      <c r="R13" s="392"/>
      <c r="S13" s="392"/>
      <c r="T13" s="392"/>
      <c r="U13" s="392"/>
      <c r="V13" s="392"/>
      <c r="W13" s="392"/>
      <c r="X13" s="393"/>
      <c r="Y13" s="393"/>
      <c r="Z13" s="393"/>
      <c r="AA13" s="393"/>
      <c r="AB13" s="392"/>
      <c r="AC13" s="392"/>
      <c r="AD13" s="392"/>
      <c r="AE13" s="392"/>
      <c r="AF13" s="392"/>
      <c r="AG13" s="392"/>
      <c r="AH13" s="392"/>
      <c r="AI13" s="392"/>
      <c r="AJ13" s="394"/>
      <c r="AK13" s="394"/>
      <c r="AL13" s="394"/>
      <c r="AM13" s="394"/>
    </row>
    <row r="14" spans="1:39" s="395" customFormat="1" ht="101.4" customHeight="1">
      <c r="A14" s="698" t="s">
        <v>112</v>
      </c>
      <c r="B14" s="699" t="s">
        <v>246</v>
      </c>
      <c r="C14" s="698" t="s">
        <v>247</v>
      </c>
      <c r="D14" s="700" t="s">
        <v>260</v>
      </c>
      <c r="E14" s="700" t="s">
        <v>41</v>
      </c>
      <c r="F14" s="700" t="s">
        <v>279</v>
      </c>
      <c r="G14" s="701" t="s">
        <v>483</v>
      </c>
      <c r="H14" s="701" t="s">
        <v>281</v>
      </c>
      <c r="I14" s="701" t="s">
        <v>484</v>
      </c>
      <c r="J14" s="699" t="s">
        <v>38</v>
      </c>
      <c r="K14" s="699" t="s">
        <v>10</v>
      </c>
      <c r="L14" s="699" t="s">
        <v>19</v>
      </c>
      <c r="M14" s="702" t="s">
        <v>485</v>
      </c>
      <c r="N14" s="702" t="s">
        <v>486</v>
      </c>
      <c r="O14" s="392"/>
      <c r="P14" s="392"/>
      <c r="Q14" s="392"/>
      <c r="R14" s="392"/>
      <c r="S14" s="392"/>
      <c r="T14" s="713">
        <v>0</v>
      </c>
      <c r="U14" s="392"/>
      <c r="V14" s="392"/>
      <c r="W14" s="392"/>
      <c r="X14" s="393"/>
      <c r="Y14" s="939" t="s">
        <v>39</v>
      </c>
      <c r="Z14" s="939"/>
      <c r="AA14" s="410" t="s">
        <v>26</v>
      </c>
      <c r="AB14" s="939" t="s">
        <v>40</v>
      </c>
      <c r="AC14" s="939"/>
      <c r="AD14" s="392"/>
      <c r="AE14" s="392"/>
      <c r="AF14" s="392"/>
      <c r="AG14" s="392"/>
      <c r="AH14" s="392"/>
      <c r="AI14" s="392"/>
      <c r="AJ14" s="394"/>
      <c r="AK14" s="394"/>
      <c r="AL14" s="394"/>
      <c r="AM14" s="394"/>
    </row>
    <row r="15" spans="1:39" ht="16.2">
      <c r="A15" s="703">
        <v>1</v>
      </c>
      <c r="B15" s="704">
        <v>2</v>
      </c>
      <c r="C15" s="704">
        <v>3</v>
      </c>
      <c r="D15" s="704">
        <v>4</v>
      </c>
      <c r="E15" s="704">
        <v>5</v>
      </c>
      <c r="F15" s="704">
        <v>6</v>
      </c>
      <c r="G15" s="704">
        <v>7</v>
      </c>
      <c r="H15" s="704">
        <v>8</v>
      </c>
      <c r="I15" s="704">
        <v>9</v>
      </c>
      <c r="J15" s="704">
        <v>10</v>
      </c>
      <c r="K15" s="704">
        <v>11</v>
      </c>
      <c r="L15" s="704">
        <v>12</v>
      </c>
      <c r="M15" s="703">
        <v>13</v>
      </c>
      <c r="N15" s="703" t="s">
        <v>487</v>
      </c>
      <c r="T15" s="713">
        <v>0.05</v>
      </c>
    </row>
    <row r="16" spans="1:39" ht="15.6">
      <c r="A16" s="623"/>
      <c r="B16" s="623"/>
      <c r="C16" s="623"/>
      <c r="D16" s="623"/>
      <c r="E16" s="623"/>
      <c r="F16" s="623"/>
      <c r="G16" s="624"/>
      <c r="H16" s="405"/>
      <c r="I16" s="405"/>
      <c r="J16" s="405"/>
      <c r="K16" s="625"/>
      <c r="T16" s="713">
        <v>0.12</v>
      </c>
    </row>
    <row r="17" spans="1:20" ht="23.4" hidden="1">
      <c r="A17" s="655" t="s">
        <v>53</v>
      </c>
      <c r="B17" s="712" t="s">
        <v>472</v>
      </c>
      <c r="C17" s="706"/>
      <c r="D17" s="707"/>
      <c r="E17" s="707"/>
      <c r="F17" s="708"/>
      <c r="G17" s="708"/>
      <c r="H17" s="709"/>
      <c r="I17" s="709"/>
      <c r="J17" s="709"/>
      <c r="K17" s="709"/>
      <c r="L17" s="710"/>
      <c r="M17" s="710"/>
      <c r="N17" s="710"/>
      <c r="T17" s="713">
        <v>0.18</v>
      </c>
    </row>
    <row r="18" spans="1:20" ht="28.8" hidden="1">
      <c r="A18" s="705">
        <v>1</v>
      </c>
      <c r="B18" s="654">
        <v>7000009657</v>
      </c>
      <c r="C18" s="654">
        <v>310</v>
      </c>
      <c r="D18" s="705"/>
      <c r="E18" s="654">
        <v>9000000434</v>
      </c>
      <c r="F18" s="654">
        <v>998346</v>
      </c>
      <c r="G18" s="656"/>
      <c r="H18" s="654">
        <v>18</v>
      </c>
      <c r="I18" s="529"/>
      <c r="J18" s="683" t="s">
        <v>488</v>
      </c>
      <c r="K18" s="654" t="s">
        <v>457</v>
      </c>
      <c r="L18" s="654">
        <v>1</v>
      </c>
      <c r="M18" s="658"/>
      <c r="N18" s="718" t="str">
        <f>IF(M18="","INCLUDED",L18*M18)</f>
        <v>INCLUDED</v>
      </c>
      <c r="O18" s="726">
        <f>IF(M18="",0,IF(I18="",M18*H18/100,I18*M18))</f>
        <v>0</v>
      </c>
      <c r="P18" s="726">
        <f>O18*L18</f>
        <v>0</v>
      </c>
      <c r="T18" s="713">
        <v>0.28000000000000003</v>
      </c>
    </row>
    <row r="19" spans="1:20" ht="21" hidden="1" customHeight="1">
      <c r="A19" s="655" t="s">
        <v>67</v>
      </c>
      <c r="B19" s="720" t="s">
        <v>473</v>
      </c>
      <c r="C19" s="721"/>
      <c r="D19" s="707"/>
      <c r="E19" s="721"/>
      <c r="F19" s="721"/>
      <c r="G19" s="722"/>
      <c r="H19" s="721"/>
      <c r="I19" s="709"/>
      <c r="J19" s="723"/>
      <c r="K19" s="724"/>
      <c r="L19" s="724"/>
      <c r="M19" s="719"/>
      <c r="N19" s="719"/>
      <c r="O19" s="726"/>
      <c r="P19" s="726"/>
    </row>
    <row r="20" spans="1:20" ht="28.8" hidden="1">
      <c r="A20" s="705">
        <v>2</v>
      </c>
      <c r="B20" s="654">
        <v>7000009657</v>
      </c>
      <c r="C20" s="654">
        <v>800</v>
      </c>
      <c r="D20" s="711"/>
      <c r="E20" s="654">
        <v>9000000434</v>
      </c>
      <c r="F20" s="654">
        <v>998346</v>
      </c>
      <c r="G20" s="656"/>
      <c r="H20" s="654">
        <v>18</v>
      </c>
      <c r="I20" s="529"/>
      <c r="J20" s="683" t="s">
        <v>488</v>
      </c>
      <c r="K20" s="654" t="s">
        <v>457</v>
      </c>
      <c r="L20" s="654">
        <v>1</v>
      </c>
      <c r="M20" s="658"/>
      <c r="N20" s="718" t="str">
        <f>IF(M20="","INCLUDED",L20*M20)</f>
        <v>INCLUDED</v>
      </c>
      <c r="O20" s="726">
        <f>IF(M20="",0,IF(I20="",M20*H20/100,I20*M20))</f>
        <v>0</v>
      </c>
      <c r="P20" s="726">
        <f>O20*L20</f>
        <v>0</v>
      </c>
    </row>
    <row r="21" spans="1:20">
      <c r="A21" s="752"/>
      <c r="B21" s="753"/>
      <c r="C21" s="753"/>
      <c r="D21" s="754"/>
      <c r="E21" s="753"/>
      <c r="F21" s="753"/>
      <c r="G21" s="624"/>
      <c r="H21" s="343"/>
      <c r="I21" s="343"/>
      <c r="J21" s="343"/>
      <c r="K21" s="343"/>
      <c r="L21" s="343"/>
      <c r="M21" s="392"/>
      <c r="N21" s="755"/>
      <c r="O21" s="726"/>
      <c r="P21" s="726"/>
    </row>
    <row r="22" spans="1:20">
      <c r="A22" s="752"/>
      <c r="B22" s="753"/>
      <c r="C22" s="753"/>
      <c r="D22" s="754"/>
      <c r="E22" s="753"/>
      <c r="F22" s="886" t="s">
        <v>284</v>
      </c>
      <c r="G22" s="886"/>
      <c r="H22" s="886"/>
      <c r="I22" s="343"/>
      <c r="J22" s="343"/>
      <c r="K22" s="343"/>
      <c r="L22" s="343"/>
      <c r="M22" s="392"/>
      <c r="N22" s="755"/>
      <c r="O22" s="726"/>
      <c r="P22" s="726"/>
    </row>
    <row r="23" spans="1:20">
      <c r="A23" s="752"/>
      <c r="B23" s="753"/>
      <c r="C23" s="753"/>
      <c r="D23" s="754"/>
      <c r="E23" s="753"/>
      <c r="F23" s="886"/>
      <c r="G23" s="886"/>
      <c r="H23" s="886"/>
      <c r="I23" s="343"/>
      <c r="J23" s="343"/>
      <c r="K23" s="343"/>
      <c r="L23" s="343"/>
      <c r="M23" s="392"/>
      <c r="N23" s="755"/>
      <c r="O23" s="726"/>
      <c r="P23" s="726"/>
    </row>
    <row r="24" spans="1:20">
      <c r="A24" s="623"/>
      <c r="B24" s="343"/>
      <c r="C24" s="343"/>
      <c r="D24" s="343"/>
      <c r="E24" s="343"/>
      <c r="F24" s="343"/>
      <c r="G24" s="624"/>
      <c r="H24" s="343"/>
      <c r="I24" s="343"/>
      <c r="J24" s="343"/>
      <c r="K24" s="343"/>
      <c r="L24" s="343"/>
      <c r="M24" s="392"/>
      <c r="N24" s="392"/>
      <c r="O24" s="726"/>
      <c r="P24" s="726"/>
    </row>
    <row r="25" spans="1:20" ht="26.25" customHeight="1">
      <c r="A25" s="626"/>
      <c r="B25" s="548"/>
      <c r="C25" s="626"/>
      <c r="D25" s="549"/>
      <c r="E25" s="549"/>
      <c r="F25" s="549"/>
      <c r="G25" s="549"/>
      <c r="H25" s="549"/>
      <c r="I25" s="934" t="s">
        <v>272</v>
      </c>
      <c r="J25" s="935"/>
      <c r="K25" s="935"/>
      <c r="L25" s="935"/>
      <c r="M25" s="936"/>
      <c r="N25" s="725">
        <f>SUM(N18,N20)</f>
        <v>0</v>
      </c>
      <c r="O25" s="726"/>
      <c r="P25" s="726">
        <f>SUM(P18:P24)</f>
        <v>0</v>
      </c>
      <c r="Q25" s="392">
        <f>Discount!K34</f>
        <v>1</v>
      </c>
      <c r="R25" s="392">
        <f>Q25*P25</f>
        <v>0</v>
      </c>
    </row>
    <row r="26" spans="1:20">
      <c r="A26" s="623"/>
      <c r="B26" s="627"/>
      <c r="C26" s="628"/>
      <c r="D26" s="628"/>
      <c r="E26" s="628"/>
      <c r="F26" s="628"/>
      <c r="G26" s="628"/>
      <c r="H26" s="629"/>
      <c r="I26" s="343"/>
      <c r="J26" s="343"/>
      <c r="K26" s="343"/>
      <c r="L26" s="392"/>
      <c r="M26" s="392"/>
      <c r="N26" s="392"/>
    </row>
    <row r="27" spans="1:20" ht="16.5" customHeight="1">
      <c r="A27" s="623"/>
      <c r="B27" s="630" t="s">
        <v>137</v>
      </c>
      <c r="C27" s="933" t="str">
        <f>'Sch-6 After Discount'!B29</f>
        <v>--</v>
      </c>
      <c r="D27" s="933"/>
      <c r="E27" s="631"/>
      <c r="F27" s="631"/>
      <c r="G27" s="631"/>
      <c r="H27" s="631"/>
      <c r="I27" s="464" t="s">
        <v>122</v>
      </c>
      <c r="J27" s="932">
        <f>'Sch-6 After Discount'!D29</f>
        <v>0</v>
      </c>
      <c r="K27" s="932"/>
      <c r="L27" s="392"/>
      <c r="M27" s="392"/>
      <c r="N27" s="392"/>
    </row>
    <row r="28" spans="1:20" ht="16.5" customHeight="1">
      <c r="A28" s="623"/>
      <c r="B28" s="630" t="s">
        <v>138</v>
      </c>
      <c r="C28" s="933">
        <f>'Sch-6 After Discount'!B30</f>
        <v>0</v>
      </c>
      <c r="D28" s="933"/>
      <c r="E28" s="631"/>
      <c r="F28" s="631"/>
      <c r="G28" s="631"/>
      <c r="H28" s="631"/>
      <c r="I28" s="464" t="s">
        <v>124</v>
      </c>
      <c r="J28" s="932">
        <f>'Sch-6 After Discount'!D30</f>
        <v>0</v>
      </c>
      <c r="K28" s="932"/>
      <c r="L28" s="392"/>
      <c r="M28" s="392"/>
      <c r="N28" s="392"/>
    </row>
    <row r="29" spans="1:20">
      <c r="A29" s="623"/>
      <c r="B29" s="397"/>
      <c r="C29" s="632"/>
      <c r="D29" s="942"/>
      <c r="E29" s="942"/>
      <c r="F29" s="942"/>
      <c r="G29" s="942"/>
      <c r="H29" s="942"/>
      <c r="I29" s="343"/>
      <c r="J29" s="343"/>
      <c r="K29" s="343"/>
      <c r="L29" s="392"/>
      <c r="M29" s="392"/>
      <c r="N29" s="392"/>
    </row>
    <row r="30" spans="1:20" ht="16.5" hidden="1" customHeight="1">
      <c r="A30" s="623"/>
      <c r="B30" s="633" t="s">
        <v>275</v>
      </c>
      <c r="C30" s="943" t="s">
        <v>276</v>
      </c>
      <c r="D30" s="943"/>
      <c r="E30" s="943"/>
      <c r="F30" s="943"/>
      <c r="G30" s="943"/>
      <c r="H30" s="943"/>
      <c r="I30" s="943"/>
      <c r="J30" s="943"/>
      <c r="K30" s="943"/>
      <c r="L30" s="943"/>
      <c r="M30" s="943"/>
      <c r="N30" s="943"/>
    </row>
    <row r="31" spans="1:20">
      <c r="A31" s="623"/>
      <c r="B31" s="623"/>
      <c r="C31" s="623"/>
      <c r="D31" s="623"/>
      <c r="E31" s="623"/>
      <c r="F31" s="623"/>
      <c r="G31" s="624"/>
      <c r="H31" s="405"/>
      <c r="I31" s="405"/>
      <c r="J31" s="405"/>
      <c r="K31" s="405"/>
      <c r="L31" s="392"/>
      <c r="M31" s="392"/>
      <c r="N31" s="392"/>
    </row>
    <row r="60" spans="1:50" s="351" customFormat="1">
      <c r="A60" s="357"/>
      <c r="B60" s="357"/>
      <c r="C60" s="357"/>
      <c r="D60" s="357"/>
      <c r="E60" s="357"/>
      <c r="F60" s="357"/>
      <c r="G60" s="515"/>
      <c r="H60" s="358"/>
      <c r="I60" s="358"/>
      <c r="J60" s="358"/>
      <c r="K60" s="358"/>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3"/>
      <c r="AL60" s="393"/>
      <c r="AM60" s="393"/>
      <c r="AN60" s="393"/>
      <c r="AO60" s="393"/>
      <c r="AP60" s="393"/>
      <c r="AQ60" s="393"/>
      <c r="AR60" s="393"/>
      <c r="AS60" s="393"/>
      <c r="AT60" s="393"/>
      <c r="AU60" s="393"/>
      <c r="AV60" s="393"/>
      <c r="AW60" s="393"/>
      <c r="AX60" s="393"/>
    </row>
    <row r="61" spans="1:50" s="351" customFormat="1">
      <c r="A61" s="357"/>
      <c r="B61" s="357"/>
      <c r="C61" s="357"/>
      <c r="D61" s="357"/>
      <c r="E61" s="357"/>
      <c r="F61" s="357"/>
      <c r="G61" s="515"/>
      <c r="H61" s="358"/>
      <c r="I61" s="358"/>
      <c r="J61" s="358"/>
      <c r="K61" s="358"/>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93"/>
      <c r="AP61" s="393"/>
      <c r="AQ61" s="393"/>
      <c r="AR61" s="393"/>
      <c r="AS61" s="393"/>
      <c r="AT61" s="393"/>
      <c r="AU61" s="393"/>
      <c r="AV61" s="393"/>
      <c r="AW61" s="393"/>
      <c r="AX61" s="393"/>
    </row>
    <row r="62" spans="1:50" s="351" customFormat="1">
      <c r="A62" s="357"/>
      <c r="B62" s="357"/>
      <c r="C62" s="357"/>
      <c r="D62" s="357"/>
      <c r="E62" s="357"/>
      <c r="F62" s="357"/>
      <c r="G62" s="515"/>
      <c r="H62" s="358"/>
      <c r="I62" s="358"/>
      <c r="J62" s="358"/>
      <c r="K62" s="358"/>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3"/>
      <c r="AL62" s="393"/>
      <c r="AM62" s="393"/>
      <c r="AN62" s="393"/>
      <c r="AO62" s="393"/>
      <c r="AP62" s="393"/>
      <c r="AQ62" s="393"/>
      <c r="AR62" s="393"/>
      <c r="AS62" s="393"/>
      <c r="AT62" s="393"/>
      <c r="AU62" s="393"/>
      <c r="AV62" s="393"/>
      <c r="AW62" s="393"/>
      <c r="AX62" s="393"/>
    </row>
    <row r="63" spans="1:50" s="361" customFormat="1" hidden="1">
      <c r="A63" s="359" t="str">
        <f>A1</f>
        <v>Specification No.:CC-CS/989-NR3/GIS-4019/3/G2</v>
      </c>
      <c r="B63" s="359"/>
      <c r="C63" s="359"/>
      <c r="D63" s="359"/>
      <c r="E63" s="359"/>
      <c r="F63" s="359"/>
      <c r="G63" s="516"/>
      <c r="H63" s="360"/>
      <c r="I63" s="360"/>
      <c r="J63" s="360"/>
      <c r="K63" s="360"/>
      <c r="O63" s="714"/>
      <c r="P63" s="714"/>
      <c r="Q63" s="714"/>
      <c r="R63" s="714"/>
      <c r="S63" s="714"/>
      <c r="T63" s="714"/>
      <c r="U63" s="714"/>
      <c r="V63" s="714"/>
      <c r="W63" s="714"/>
      <c r="X63" s="714"/>
      <c r="Y63" s="714"/>
      <c r="Z63" s="714"/>
      <c r="AA63" s="714"/>
      <c r="AB63" s="714"/>
      <c r="AC63" s="714"/>
      <c r="AD63" s="714"/>
      <c r="AE63" s="714"/>
      <c r="AF63" s="714"/>
      <c r="AG63" s="714"/>
      <c r="AH63" s="714"/>
      <c r="AI63" s="714"/>
      <c r="AJ63" s="714"/>
      <c r="AK63" s="714"/>
      <c r="AL63" s="714"/>
      <c r="AM63" s="714"/>
      <c r="AN63" s="714"/>
      <c r="AO63" s="714"/>
      <c r="AP63" s="714"/>
      <c r="AQ63" s="714"/>
      <c r="AR63" s="714"/>
      <c r="AS63" s="714"/>
      <c r="AT63" s="714"/>
      <c r="AU63" s="714"/>
      <c r="AV63" s="714"/>
      <c r="AW63" s="714"/>
      <c r="AX63" s="714"/>
    </row>
    <row r="64" spans="1:50" s="361" customFormat="1" hidden="1">
      <c r="A64" s="353"/>
      <c r="B64" s="353"/>
      <c r="C64" s="353"/>
      <c r="D64" s="353"/>
      <c r="E64" s="353"/>
      <c r="F64" s="353"/>
      <c r="G64" s="517"/>
      <c r="H64" s="354"/>
      <c r="I64" s="354"/>
      <c r="J64" s="354"/>
      <c r="K64" s="354"/>
      <c r="O64" s="714"/>
      <c r="P64" s="714"/>
      <c r="Q64" s="714"/>
      <c r="R64" s="714"/>
      <c r="S64" s="714"/>
      <c r="T64" s="714"/>
      <c r="U64" s="714"/>
      <c r="V64" s="714"/>
      <c r="W64" s="714"/>
      <c r="X64" s="714"/>
      <c r="Y64" s="714"/>
      <c r="Z64" s="714"/>
      <c r="AA64" s="714"/>
      <c r="AB64" s="714"/>
      <c r="AC64" s="714"/>
      <c r="AD64" s="714"/>
      <c r="AE64" s="714"/>
      <c r="AF64" s="714"/>
      <c r="AG64" s="714"/>
      <c r="AH64" s="714"/>
      <c r="AI64" s="714"/>
      <c r="AJ64" s="714"/>
      <c r="AK64" s="714"/>
      <c r="AL64" s="714"/>
      <c r="AM64" s="714"/>
      <c r="AN64" s="714"/>
      <c r="AO64" s="714"/>
      <c r="AP64" s="714"/>
      <c r="AQ64" s="714"/>
      <c r="AR64" s="714"/>
      <c r="AS64" s="714"/>
      <c r="AT64" s="714"/>
      <c r="AU64" s="714"/>
      <c r="AV64" s="714"/>
      <c r="AW64" s="714"/>
      <c r="AX64" s="714"/>
    </row>
    <row r="65" spans="1:50" s="361" customFormat="1" ht="35.25" hidden="1" customHeight="1">
      <c r="A65" s="929" t="str">
        <f t="shared" ref="A65:H66" si="0">A3</f>
        <v>Substation Extension Package SS-35 for Extension of 400kV GIS bay at 765/400kV Kanpur POWERGRID Substation under consultancy works for U.P. Power Transmission Corporation Limited (UPPTCL)</v>
      </c>
      <c r="B65" s="929"/>
      <c r="C65" s="929"/>
      <c r="D65" s="929"/>
      <c r="E65" s="929"/>
      <c r="F65" s="929"/>
      <c r="G65" s="929">
        <f t="shared" si="0"/>
        <v>0</v>
      </c>
      <c r="H65" s="929">
        <f t="shared" si="0"/>
        <v>0</v>
      </c>
      <c r="I65" s="929"/>
      <c r="J65" s="929"/>
      <c r="K65" s="929"/>
      <c r="O65" s="714"/>
      <c r="P65" s="714"/>
      <c r="Q65" s="714"/>
      <c r="R65" s="714"/>
      <c r="S65" s="714"/>
      <c r="T65" s="714"/>
      <c r="U65" s="714"/>
      <c r="V65" s="714"/>
      <c r="W65" s="714"/>
      <c r="X65" s="714"/>
      <c r="Y65" s="714"/>
      <c r="Z65" s="714"/>
      <c r="AA65" s="714"/>
      <c r="AB65" s="714"/>
      <c r="AC65" s="714"/>
      <c r="AD65" s="714"/>
      <c r="AE65" s="714"/>
      <c r="AF65" s="714"/>
      <c r="AG65" s="714"/>
      <c r="AH65" s="714"/>
      <c r="AI65" s="714"/>
      <c r="AJ65" s="714"/>
      <c r="AK65" s="714"/>
      <c r="AL65" s="714"/>
      <c r="AM65" s="714"/>
      <c r="AN65" s="714"/>
      <c r="AO65" s="714"/>
      <c r="AP65" s="714"/>
      <c r="AQ65" s="714"/>
      <c r="AR65" s="714"/>
      <c r="AS65" s="714"/>
      <c r="AT65" s="714"/>
      <c r="AU65" s="714"/>
      <c r="AV65" s="714"/>
      <c r="AW65" s="714"/>
      <c r="AX65" s="714"/>
    </row>
    <row r="66" spans="1:50" s="361" customFormat="1" hidden="1">
      <c r="A66" s="941" t="str">
        <f t="shared" si="0"/>
        <v>(SCHEDULE OF RATES AND PRICES )</v>
      </c>
      <c r="B66" s="941"/>
      <c r="C66" s="941"/>
      <c r="D66" s="941"/>
      <c r="E66" s="941"/>
      <c r="F66" s="941"/>
      <c r="G66" s="941">
        <f t="shared" si="0"/>
        <v>0</v>
      </c>
      <c r="H66" s="941">
        <f t="shared" si="0"/>
        <v>0</v>
      </c>
      <c r="I66" s="941"/>
      <c r="J66" s="941"/>
      <c r="K66" s="941"/>
      <c r="O66" s="714"/>
      <c r="P66" s="714"/>
      <c r="Q66" s="714"/>
      <c r="R66" s="714"/>
      <c r="S66" s="714"/>
      <c r="T66" s="714"/>
      <c r="U66" s="714"/>
      <c r="V66" s="714"/>
      <c r="W66" s="714"/>
      <c r="X66" s="714"/>
      <c r="Y66" s="714"/>
      <c r="Z66" s="714"/>
      <c r="AA66" s="714"/>
      <c r="AB66" s="714"/>
      <c r="AC66" s="714"/>
      <c r="AD66" s="714"/>
      <c r="AE66" s="714"/>
      <c r="AF66" s="714"/>
      <c r="AG66" s="714"/>
      <c r="AH66" s="714"/>
      <c r="AI66" s="714"/>
      <c r="AJ66" s="714"/>
      <c r="AK66" s="714"/>
      <c r="AL66" s="714"/>
      <c r="AM66" s="714"/>
      <c r="AN66" s="714"/>
      <c r="AO66" s="714"/>
      <c r="AP66" s="714"/>
      <c r="AQ66" s="714"/>
      <c r="AR66" s="714"/>
      <c r="AS66" s="714"/>
      <c r="AT66" s="714"/>
      <c r="AU66" s="714"/>
      <c r="AV66" s="714"/>
      <c r="AW66" s="714"/>
      <c r="AX66" s="714"/>
    </row>
    <row r="67" spans="1:50" s="361" customFormat="1" hidden="1">
      <c r="A67" s="362"/>
      <c r="B67" s="362"/>
      <c r="C67" s="362"/>
      <c r="D67" s="362"/>
      <c r="E67" s="362"/>
      <c r="F67" s="362"/>
      <c r="G67" s="491"/>
      <c r="H67" s="363"/>
      <c r="I67" s="363"/>
      <c r="J67" s="363"/>
      <c r="K67" s="363"/>
      <c r="O67" s="714"/>
      <c r="P67" s="714"/>
      <c r="Q67" s="714"/>
      <c r="R67" s="714"/>
      <c r="S67" s="714"/>
      <c r="T67" s="714"/>
      <c r="U67" s="714"/>
      <c r="V67" s="714"/>
      <c r="W67" s="714"/>
      <c r="X67" s="714"/>
      <c r="Y67" s="714"/>
      <c r="Z67" s="714"/>
      <c r="AA67" s="714"/>
      <c r="AB67" s="714"/>
      <c r="AC67" s="714"/>
      <c r="AD67" s="714"/>
      <c r="AE67" s="714"/>
      <c r="AF67" s="714"/>
      <c r="AG67" s="714"/>
      <c r="AH67" s="714"/>
      <c r="AI67" s="714"/>
      <c r="AJ67" s="714"/>
      <c r="AK67" s="714"/>
      <c r="AL67" s="714"/>
      <c r="AM67" s="714"/>
      <c r="AN67" s="714"/>
      <c r="AO67" s="714"/>
      <c r="AP67" s="714"/>
      <c r="AQ67" s="714"/>
      <c r="AR67" s="714"/>
      <c r="AS67" s="714"/>
      <c r="AT67" s="714"/>
      <c r="AU67" s="714"/>
      <c r="AV67" s="714"/>
      <c r="AW67" s="714"/>
      <c r="AX67" s="714"/>
    </row>
    <row r="68" spans="1:50" s="361" customFormat="1" hidden="1">
      <c r="A68" s="364" t="str">
        <f>A6</f>
        <v>Bidder’s Name and Address  (Lead Partner) :</v>
      </c>
      <c r="B68" s="364"/>
      <c r="C68" s="364"/>
      <c r="D68" s="364"/>
      <c r="E68" s="364"/>
      <c r="F68" s="364"/>
      <c r="G68" s="518"/>
      <c r="H68" s="365"/>
      <c r="I68" s="365"/>
      <c r="J68" s="365"/>
      <c r="K68" s="365"/>
      <c r="O68" s="714"/>
      <c r="P68" s="714"/>
      <c r="Q68" s="714"/>
      <c r="R68" s="714"/>
      <c r="S68" s="714"/>
      <c r="T68" s="714"/>
      <c r="U68" s="714"/>
      <c r="V68" s="714"/>
      <c r="W68" s="714"/>
      <c r="X68" s="714"/>
      <c r="Y68" s="714"/>
      <c r="Z68" s="714"/>
      <c r="AA68" s="714"/>
      <c r="AB68" s="714"/>
      <c r="AC68" s="714"/>
      <c r="AD68" s="714"/>
      <c r="AE68" s="714"/>
      <c r="AF68" s="714"/>
      <c r="AG68" s="714"/>
      <c r="AH68" s="714"/>
      <c r="AI68" s="714"/>
      <c r="AJ68" s="714"/>
      <c r="AK68" s="714"/>
      <c r="AL68" s="714"/>
      <c r="AM68" s="714"/>
      <c r="AN68" s="714"/>
      <c r="AO68" s="714"/>
      <c r="AP68" s="714"/>
      <c r="AQ68" s="714"/>
      <c r="AR68" s="714"/>
      <c r="AS68" s="714"/>
      <c r="AT68" s="714"/>
      <c r="AU68" s="714"/>
      <c r="AV68" s="714"/>
      <c r="AW68" s="714"/>
      <c r="AX68" s="714"/>
    </row>
    <row r="69" spans="1:50" s="361" customFormat="1" hidden="1">
      <c r="A69" s="927" t="str">
        <f>A7</f>
        <v/>
      </c>
      <c r="B69" s="927"/>
      <c r="C69" s="927"/>
      <c r="D69" s="927"/>
      <c r="E69" s="927"/>
      <c r="F69" s="927"/>
      <c r="G69" s="927">
        <f t="shared" ref="G69:H69" si="1">G7</f>
        <v>0</v>
      </c>
      <c r="H69" s="927">
        <f t="shared" si="1"/>
        <v>0</v>
      </c>
      <c r="I69" s="356"/>
      <c r="J69" s="356"/>
      <c r="K69" s="356"/>
      <c r="O69" s="714"/>
      <c r="P69" s="714"/>
      <c r="Q69" s="714"/>
      <c r="R69" s="714"/>
      <c r="S69" s="714"/>
      <c r="T69" s="714"/>
      <c r="U69" s="714"/>
      <c r="V69" s="714"/>
      <c r="W69" s="714"/>
      <c r="X69" s="714"/>
      <c r="Y69" s="714"/>
      <c r="Z69" s="714"/>
      <c r="AA69" s="714"/>
      <c r="AB69" s="714"/>
      <c r="AC69" s="714"/>
      <c r="AD69" s="714"/>
      <c r="AE69" s="714"/>
      <c r="AF69" s="714"/>
      <c r="AG69" s="714"/>
      <c r="AH69" s="714"/>
      <c r="AI69" s="714"/>
      <c r="AJ69" s="714"/>
      <c r="AK69" s="714"/>
      <c r="AL69" s="714"/>
      <c r="AM69" s="714"/>
      <c r="AN69" s="714"/>
      <c r="AO69" s="714"/>
      <c r="AP69" s="714"/>
      <c r="AQ69" s="714"/>
      <c r="AR69" s="714"/>
      <c r="AS69" s="714"/>
      <c r="AT69" s="714"/>
      <c r="AU69" s="714"/>
      <c r="AV69" s="714"/>
      <c r="AW69" s="714"/>
      <c r="AX69" s="714"/>
    </row>
    <row r="70" spans="1:50" s="361" customFormat="1" hidden="1">
      <c r="A70" s="366" t="str">
        <f>A8</f>
        <v>Name     :</v>
      </c>
      <c r="B70" s="366"/>
      <c r="C70" s="366"/>
      <c r="D70" s="366"/>
      <c r="E70" s="366"/>
      <c r="F70" s="366"/>
      <c r="G70" s="928" t="str">
        <f t="shared" ref="G70:H73" si="2">C8</f>
        <v/>
      </c>
      <c r="H70" s="928">
        <f t="shared" si="2"/>
        <v>0</v>
      </c>
      <c r="I70" s="367"/>
      <c r="J70" s="367"/>
      <c r="K70" s="367"/>
      <c r="O70" s="714"/>
      <c r="P70" s="714"/>
      <c r="Q70" s="714"/>
      <c r="R70" s="714"/>
      <c r="S70" s="714"/>
      <c r="T70" s="714"/>
      <c r="U70" s="714"/>
      <c r="V70" s="714"/>
      <c r="W70" s="714"/>
      <c r="X70" s="714"/>
      <c r="Y70" s="714"/>
      <c r="Z70" s="714"/>
      <c r="AA70" s="714"/>
      <c r="AB70" s="714"/>
      <c r="AC70" s="714"/>
      <c r="AD70" s="714"/>
      <c r="AE70" s="714"/>
      <c r="AF70" s="714"/>
      <c r="AG70" s="714"/>
      <c r="AH70" s="714"/>
      <c r="AI70" s="714"/>
      <c r="AJ70" s="714"/>
      <c r="AK70" s="714"/>
      <c r="AL70" s="714"/>
      <c r="AM70" s="714"/>
      <c r="AN70" s="714"/>
      <c r="AO70" s="714"/>
      <c r="AP70" s="714"/>
      <c r="AQ70" s="714"/>
      <c r="AR70" s="714"/>
      <c r="AS70" s="714"/>
      <c r="AT70" s="714"/>
      <c r="AU70" s="714"/>
      <c r="AV70" s="714"/>
      <c r="AW70" s="714"/>
      <c r="AX70" s="714"/>
    </row>
    <row r="71" spans="1:50" s="361" customFormat="1" hidden="1">
      <c r="A71" s="366" t="str">
        <f>A9</f>
        <v>Address :</v>
      </c>
      <c r="B71" s="366"/>
      <c r="C71" s="366"/>
      <c r="D71" s="366"/>
      <c r="E71" s="366"/>
      <c r="F71" s="366"/>
      <c r="G71" s="928" t="str">
        <f t="shared" si="2"/>
        <v/>
      </c>
      <c r="H71" s="928">
        <f t="shared" si="2"/>
        <v>0</v>
      </c>
      <c r="I71" s="367"/>
      <c r="J71" s="367"/>
      <c r="K71" s="367"/>
      <c r="O71" s="714"/>
      <c r="P71" s="714"/>
      <c r="Q71" s="714"/>
      <c r="R71" s="714"/>
      <c r="S71" s="714"/>
      <c r="T71" s="714"/>
      <c r="U71" s="714"/>
      <c r="V71" s="714"/>
      <c r="W71" s="714"/>
      <c r="X71" s="714"/>
      <c r="Y71" s="714"/>
      <c r="Z71" s="714"/>
      <c r="AA71" s="714"/>
      <c r="AB71" s="714"/>
      <c r="AC71" s="714"/>
      <c r="AD71" s="714"/>
      <c r="AE71" s="714"/>
      <c r="AF71" s="714"/>
      <c r="AG71" s="714"/>
      <c r="AH71" s="714"/>
      <c r="AI71" s="714"/>
      <c r="AJ71" s="714"/>
      <c r="AK71" s="714"/>
      <c r="AL71" s="714"/>
      <c r="AM71" s="714"/>
      <c r="AN71" s="714"/>
      <c r="AO71" s="714"/>
      <c r="AP71" s="714"/>
      <c r="AQ71" s="714"/>
      <c r="AR71" s="714"/>
      <c r="AS71" s="714"/>
      <c r="AT71" s="714"/>
      <c r="AU71" s="714"/>
      <c r="AV71" s="714"/>
      <c r="AW71" s="714"/>
      <c r="AX71" s="714"/>
    </row>
    <row r="72" spans="1:50" s="361" customFormat="1" hidden="1">
      <c r="A72" s="368"/>
      <c r="B72" s="368"/>
      <c r="C72" s="368"/>
      <c r="D72" s="368"/>
      <c r="E72" s="368"/>
      <c r="F72" s="368"/>
      <c r="G72" s="928" t="str">
        <f t="shared" si="2"/>
        <v/>
      </c>
      <c r="H72" s="928">
        <f t="shared" si="2"/>
        <v>0</v>
      </c>
      <c r="I72" s="367"/>
      <c r="J72" s="367"/>
      <c r="K72" s="367"/>
      <c r="O72" s="714"/>
      <c r="P72" s="714"/>
      <c r="Q72" s="714"/>
      <c r="R72" s="714"/>
      <c r="S72" s="714"/>
      <c r="T72" s="714"/>
      <c r="U72" s="714"/>
      <c r="V72" s="714"/>
      <c r="W72" s="714"/>
      <c r="X72" s="714"/>
      <c r="Y72" s="714"/>
      <c r="Z72" s="714"/>
      <c r="AA72" s="714"/>
      <c r="AB72" s="714"/>
      <c r="AC72" s="714"/>
      <c r="AD72" s="714"/>
      <c r="AE72" s="714"/>
      <c r="AF72" s="714"/>
      <c r="AG72" s="714"/>
      <c r="AH72" s="714"/>
      <c r="AI72" s="714"/>
      <c r="AJ72" s="714"/>
      <c r="AK72" s="714"/>
      <c r="AL72" s="714"/>
      <c r="AM72" s="714"/>
      <c r="AN72" s="714"/>
      <c r="AO72" s="714"/>
      <c r="AP72" s="714"/>
      <c r="AQ72" s="714"/>
      <c r="AR72" s="714"/>
      <c r="AS72" s="714"/>
      <c r="AT72" s="714"/>
      <c r="AU72" s="714"/>
      <c r="AV72" s="714"/>
      <c r="AW72" s="714"/>
      <c r="AX72" s="714"/>
    </row>
    <row r="73" spans="1:50" s="361" customFormat="1" hidden="1">
      <c r="A73" s="368"/>
      <c r="B73" s="368"/>
      <c r="C73" s="368"/>
      <c r="D73" s="368"/>
      <c r="E73" s="368"/>
      <c r="F73" s="368"/>
      <c r="G73" s="928" t="str">
        <f t="shared" si="2"/>
        <v/>
      </c>
      <c r="H73" s="928">
        <f t="shared" si="2"/>
        <v>0</v>
      </c>
      <c r="I73" s="367"/>
      <c r="J73" s="367"/>
      <c r="K73" s="367"/>
      <c r="O73" s="714"/>
      <c r="P73" s="714"/>
      <c r="Q73" s="714"/>
      <c r="R73" s="714"/>
      <c r="S73" s="714"/>
      <c r="T73" s="714"/>
      <c r="U73" s="714"/>
      <c r="V73" s="714"/>
      <c r="W73" s="714"/>
      <c r="X73" s="714"/>
      <c r="Y73" s="714"/>
      <c r="Z73" s="714"/>
      <c r="AA73" s="714"/>
      <c r="AB73" s="714"/>
      <c r="AC73" s="714"/>
      <c r="AD73" s="714"/>
      <c r="AE73" s="714"/>
      <c r="AF73" s="714"/>
      <c r="AG73" s="714"/>
      <c r="AH73" s="714"/>
      <c r="AI73" s="714"/>
      <c r="AJ73" s="714"/>
      <c r="AK73" s="714"/>
      <c r="AL73" s="714"/>
      <c r="AM73" s="714"/>
      <c r="AN73" s="714"/>
      <c r="AO73" s="714"/>
      <c r="AP73" s="714"/>
      <c r="AQ73" s="714"/>
      <c r="AR73" s="714"/>
      <c r="AS73" s="714"/>
      <c r="AT73" s="714"/>
      <c r="AU73" s="714"/>
      <c r="AV73" s="714"/>
      <c r="AW73" s="714"/>
      <c r="AX73" s="714"/>
    </row>
    <row r="74" spans="1:50" s="361" customFormat="1" hidden="1">
      <c r="A74" s="369"/>
      <c r="B74" s="369"/>
      <c r="C74" s="369"/>
      <c r="D74" s="369"/>
      <c r="E74" s="369"/>
      <c r="F74" s="369"/>
      <c r="G74" s="519"/>
      <c r="H74" s="370"/>
      <c r="I74" s="370"/>
      <c r="J74" s="370"/>
      <c r="K74" s="370"/>
      <c r="O74" s="714"/>
      <c r="P74" s="714"/>
      <c r="Q74" s="714"/>
      <c r="R74" s="714"/>
      <c r="S74" s="714"/>
      <c r="T74" s="714"/>
      <c r="U74" s="714"/>
      <c r="V74" s="714"/>
      <c r="W74" s="714"/>
      <c r="X74" s="714"/>
      <c r="Y74" s="714"/>
      <c r="Z74" s="714"/>
      <c r="AA74" s="714"/>
      <c r="AB74" s="714"/>
      <c r="AC74" s="714"/>
      <c r="AD74" s="714"/>
      <c r="AE74" s="714"/>
      <c r="AF74" s="714"/>
      <c r="AG74" s="714"/>
      <c r="AH74" s="714"/>
      <c r="AI74" s="714"/>
      <c r="AJ74" s="714"/>
      <c r="AK74" s="714"/>
      <c r="AL74" s="714"/>
      <c r="AM74" s="714"/>
      <c r="AN74" s="714"/>
      <c r="AO74" s="714"/>
      <c r="AP74" s="714"/>
      <c r="AQ74" s="714"/>
      <c r="AR74" s="714"/>
      <c r="AS74" s="714"/>
      <c r="AT74" s="714"/>
      <c r="AU74" s="714"/>
      <c r="AV74" s="714"/>
      <c r="AW74" s="714"/>
      <c r="AX74" s="714"/>
    </row>
    <row r="75" spans="1:50" s="361" customFormat="1" ht="33.75" hidden="1" customHeight="1">
      <c r="A75" s="371" t="str">
        <f>A14</f>
        <v>Sl. No.</v>
      </c>
      <c r="B75" s="371"/>
      <c r="C75" s="371"/>
      <c r="D75" s="371"/>
      <c r="E75" s="371"/>
      <c r="F75" s="371"/>
      <c r="G75" s="372" t="str">
        <f>G14</f>
        <v>Whether HSN in column ‘ 2 ’ is confirmed. If not  indicate applicable the HSN code *</v>
      </c>
      <c r="H75" s="924" t="e">
        <f>#REF!</f>
        <v>#REF!</v>
      </c>
      <c r="I75" s="924"/>
      <c r="J75" s="924"/>
      <c r="K75" s="924"/>
      <c r="O75" s="714"/>
      <c r="P75" s="714"/>
      <c r="Q75" s="714"/>
      <c r="R75" s="714"/>
      <c r="S75" s="714"/>
      <c r="T75" s="714"/>
      <c r="U75" s="714"/>
      <c r="V75" s="714"/>
      <c r="W75" s="714"/>
      <c r="X75" s="714"/>
      <c r="Y75" s="925"/>
      <c r="Z75" s="925"/>
      <c r="AA75" s="714"/>
      <c r="AB75" s="925"/>
      <c r="AC75" s="925"/>
      <c r="AD75" s="714"/>
      <c r="AE75" s="714"/>
      <c r="AF75" s="714"/>
      <c r="AG75" s="714"/>
      <c r="AH75" s="714"/>
      <c r="AI75" s="714"/>
      <c r="AJ75" s="714"/>
      <c r="AK75" s="714"/>
      <c r="AL75" s="714"/>
      <c r="AM75" s="714"/>
      <c r="AN75" s="714"/>
      <c r="AO75" s="714"/>
      <c r="AP75" s="714"/>
      <c r="AQ75" s="714"/>
      <c r="AR75" s="714"/>
      <c r="AS75" s="714"/>
      <c r="AT75" s="714"/>
      <c r="AU75" s="714"/>
      <c r="AV75" s="714"/>
      <c r="AW75" s="714"/>
      <c r="AX75" s="714"/>
    </row>
    <row r="76" spans="1:50" s="361" customFormat="1" hidden="1">
      <c r="A76" s="363" t="e">
        <f>#REF!</f>
        <v>#REF!</v>
      </c>
      <c r="B76" s="412"/>
      <c r="C76" s="412"/>
      <c r="D76" s="363"/>
      <c r="E76" s="521"/>
      <c r="F76" s="521"/>
      <c r="G76" s="491" t="e">
        <f>#REF!</f>
        <v>#REF!</v>
      </c>
      <c r="H76" s="926" t="e">
        <f>#REF!</f>
        <v>#REF!</v>
      </c>
      <c r="I76" s="926"/>
      <c r="J76" s="926"/>
      <c r="K76" s="926"/>
      <c r="O76" s="714"/>
      <c r="P76" s="714"/>
      <c r="Q76" s="714"/>
      <c r="R76" s="714"/>
      <c r="S76" s="714"/>
      <c r="T76" s="714"/>
      <c r="U76" s="714"/>
      <c r="V76" s="714"/>
      <c r="W76" s="714"/>
      <c r="X76" s="714"/>
      <c r="Y76" s="923"/>
      <c r="Z76" s="923"/>
      <c r="AA76" s="714"/>
      <c r="AB76" s="923"/>
      <c r="AC76" s="923"/>
      <c r="AD76" s="714"/>
      <c r="AE76" s="714"/>
      <c r="AF76" s="714"/>
      <c r="AG76" s="714"/>
      <c r="AH76" s="714"/>
      <c r="AI76" s="714"/>
      <c r="AJ76" s="714"/>
      <c r="AK76" s="714"/>
      <c r="AL76" s="714"/>
      <c r="AM76" s="714"/>
      <c r="AN76" s="714"/>
      <c r="AO76" s="714"/>
      <c r="AP76" s="714"/>
      <c r="AQ76" s="714"/>
      <c r="AR76" s="714"/>
      <c r="AS76" s="714"/>
      <c r="AT76" s="714"/>
      <c r="AU76" s="714"/>
      <c r="AV76" s="714"/>
      <c r="AW76" s="714"/>
      <c r="AX76" s="714"/>
    </row>
    <row r="77" spans="1:50" s="361" customFormat="1" hidden="1">
      <c r="A77" s="373" t="e">
        <f>#REF!</f>
        <v>#REF!</v>
      </c>
      <c r="B77" s="373"/>
      <c r="C77" s="373"/>
      <c r="D77" s="373"/>
      <c r="E77" s="373"/>
      <c r="F77" s="373"/>
      <c r="G77" s="374" t="e">
        <f>#REF!</f>
        <v>#REF!</v>
      </c>
      <c r="H77" s="926"/>
      <c r="I77" s="926"/>
      <c r="J77" s="926"/>
      <c r="K77" s="926"/>
      <c r="O77" s="714"/>
      <c r="P77" s="714"/>
      <c r="Q77" s="714"/>
      <c r="R77" s="714"/>
      <c r="S77" s="714"/>
      <c r="T77" s="714"/>
      <c r="U77" s="714"/>
      <c r="V77" s="714"/>
      <c r="W77" s="714"/>
      <c r="X77" s="714"/>
      <c r="Y77" s="923"/>
      <c r="Z77" s="923"/>
      <c r="AA77" s="714"/>
      <c r="AB77" s="923"/>
      <c r="AC77" s="923"/>
      <c r="AD77" s="714"/>
      <c r="AE77" s="714"/>
      <c r="AF77" s="714"/>
      <c r="AG77" s="714"/>
      <c r="AH77" s="714"/>
      <c r="AI77" s="714"/>
      <c r="AJ77" s="714"/>
      <c r="AK77" s="714"/>
      <c r="AL77" s="714"/>
      <c r="AM77" s="714"/>
      <c r="AN77" s="714"/>
      <c r="AO77" s="714"/>
      <c r="AP77" s="714"/>
      <c r="AQ77" s="714"/>
      <c r="AR77" s="714"/>
      <c r="AS77" s="714"/>
      <c r="AT77" s="714"/>
      <c r="AU77" s="714"/>
      <c r="AV77" s="714"/>
      <c r="AW77" s="714"/>
      <c r="AX77" s="714"/>
    </row>
    <row r="78" spans="1:50" s="361" customFormat="1" hidden="1">
      <c r="A78" s="375" t="e">
        <f>#REF!</f>
        <v>#REF!</v>
      </c>
      <c r="B78" s="375"/>
      <c r="C78" s="375"/>
      <c r="D78" s="375"/>
      <c r="E78" s="375"/>
      <c r="F78" s="375"/>
      <c r="G78" s="376" t="e">
        <f>#REF!</f>
        <v>#REF!</v>
      </c>
      <c r="H78" s="920" t="e">
        <f>#REF!</f>
        <v>#REF!</v>
      </c>
      <c r="I78" s="920"/>
      <c r="J78" s="920"/>
      <c r="K78" s="920"/>
      <c r="O78" s="714"/>
      <c r="P78" s="714"/>
      <c r="Q78" s="714"/>
      <c r="R78" s="714"/>
      <c r="S78" s="714"/>
      <c r="T78" s="714"/>
      <c r="U78" s="714"/>
      <c r="V78" s="714"/>
      <c r="W78" s="714"/>
      <c r="X78" s="714"/>
      <c r="Y78" s="715"/>
      <c r="Z78" s="715"/>
      <c r="AA78" s="714"/>
      <c r="AB78" s="715"/>
      <c r="AC78" s="715"/>
      <c r="AD78" s="714"/>
      <c r="AE78" s="714"/>
      <c r="AF78" s="714"/>
      <c r="AG78" s="714"/>
      <c r="AH78" s="714"/>
      <c r="AI78" s="714"/>
      <c r="AJ78" s="714"/>
      <c r="AK78" s="714"/>
      <c r="AL78" s="714"/>
      <c r="AM78" s="714"/>
      <c r="AN78" s="714"/>
      <c r="AO78" s="714"/>
      <c r="AP78" s="714"/>
      <c r="AQ78" s="714"/>
      <c r="AR78" s="714"/>
      <c r="AS78" s="714"/>
      <c r="AT78" s="714"/>
      <c r="AU78" s="714"/>
      <c r="AV78" s="714"/>
      <c r="AW78" s="714"/>
      <c r="AX78" s="714"/>
    </row>
    <row r="79" spans="1:50" s="361" customFormat="1" hidden="1">
      <c r="A79" s="375" t="e">
        <f>#REF!</f>
        <v>#REF!</v>
      </c>
      <c r="B79" s="375"/>
      <c r="C79" s="375"/>
      <c r="D79" s="375"/>
      <c r="E79" s="375"/>
      <c r="F79" s="375"/>
      <c r="G79" s="376" t="e">
        <f>#REF!</f>
        <v>#REF!</v>
      </c>
      <c r="H79" s="920" t="e">
        <f>#REF!</f>
        <v>#REF!</v>
      </c>
      <c r="I79" s="920"/>
      <c r="J79" s="920"/>
      <c r="K79" s="920"/>
      <c r="O79" s="714"/>
      <c r="P79" s="714"/>
      <c r="Q79" s="714"/>
      <c r="R79" s="714"/>
      <c r="S79" s="714"/>
      <c r="T79" s="714"/>
      <c r="U79" s="714"/>
      <c r="V79" s="714"/>
      <c r="W79" s="714"/>
      <c r="X79" s="714"/>
      <c r="Y79" s="716"/>
      <c r="Z79" s="716"/>
      <c r="AA79" s="714"/>
      <c r="AB79" s="715"/>
      <c r="AC79" s="716"/>
      <c r="AD79" s="714"/>
      <c r="AE79" s="714"/>
      <c r="AF79" s="714"/>
      <c r="AG79" s="714"/>
      <c r="AH79" s="714"/>
      <c r="AI79" s="714"/>
      <c r="AJ79" s="714"/>
      <c r="AK79" s="714"/>
      <c r="AL79" s="714"/>
      <c r="AM79" s="714"/>
      <c r="AN79" s="714"/>
      <c r="AO79" s="714"/>
      <c r="AP79" s="714"/>
      <c r="AQ79" s="714"/>
      <c r="AR79" s="714"/>
      <c r="AS79" s="714"/>
      <c r="AT79" s="714"/>
      <c r="AU79" s="714"/>
      <c r="AV79" s="714"/>
      <c r="AW79" s="714"/>
      <c r="AX79" s="714"/>
    </row>
    <row r="80" spans="1:50" s="361" customFormat="1" ht="20.100000000000001" hidden="1" customHeight="1">
      <c r="A80" s="377"/>
      <c r="B80" s="377"/>
      <c r="C80" s="377"/>
      <c r="D80" s="377"/>
      <c r="E80" s="377"/>
      <c r="F80" s="377"/>
      <c r="G80" s="374" t="e">
        <f>#REF!</f>
        <v>#REF!</v>
      </c>
      <c r="H80" s="920" t="e">
        <f>#REF!</f>
        <v>#REF!</v>
      </c>
      <c r="I80" s="920"/>
      <c r="J80" s="920"/>
      <c r="K80" s="920"/>
      <c r="O80" s="714"/>
      <c r="P80" s="714"/>
      <c r="Q80" s="714"/>
      <c r="R80" s="714"/>
      <c r="S80" s="714"/>
      <c r="T80" s="714"/>
      <c r="U80" s="714"/>
      <c r="V80" s="714"/>
      <c r="W80" s="714"/>
      <c r="X80" s="714"/>
      <c r="Y80" s="716"/>
      <c r="Z80" s="716"/>
      <c r="AA80" s="714"/>
      <c r="AB80" s="716"/>
      <c r="AC80" s="716"/>
      <c r="AD80" s="714"/>
      <c r="AE80" s="714"/>
      <c r="AF80" s="714"/>
      <c r="AG80" s="714"/>
      <c r="AH80" s="714"/>
      <c r="AI80" s="714"/>
      <c r="AJ80" s="714"/>
      <c r="AK80" s="714"/>
      <c r="AL80" s="714"/>
      <c r="AM80" s="714"/>
      <c r="AN80" s="714"/>
      <c r="AO80" s="714"/>
      <c r="AP80" s="714"/>
      <c r="AQ80" s="714"/>
      <c r="AR80" s="714"/>
      <c r="AS80" s="714"/>
      <c r="AT80" s="714"/>
      <c r="AU80" s="714"/>
      <c r="AV80" s="714"/>
      <c r="AW80" s="714"/>
      <c r="AX80" s="714"/>
    </row>
    <row r="81" spans="1:50" s="361" customFormat="1" hidden="1">
      <c r="A81" s="373" t="e">
        <f>#REF!</f>
        <v>#REF!</v>
      </c>
      <c r="B81" s="373"/>
      <c r="C81" s="373"/>
      <c r="D81" s="373"/>
      <c r="E81" s="373"/>
      <c r="F81" s="373"/>
      <c r="G81" s="374" t="e">
        <f>#REF!</f>
        <v>#REF!</v>
      </c>
      <c r="H81" s="920"/>
      <c r="I81" s="920"/>
      <c r="J81" s="920"/>
      <c r="K81" s="920"/>
      <c r="O81" s="714"/>
      <c r="P81" s="714"/>
      <c r="Q81" s="714"/>
      <c r="R81" s="714"/>
      <c r="S81" s="714"/>
      <c r="T81" s="714"/>
      <c r="U81" s="714"/>
      <c r="V81" s="714"/>
      <c r="W81" s="714"/>
      <c r="X81" s="714"/>
      <c r="Y81" s="922"/>
      <c r="Z81" s="922"/>
      <c r="AA81" s="714"/>
      <c r="AB81" s="922"/>
      <c r="AC81" s="922"/>
      <c r="AD81" s="714"/>
      <c r="AE81" s="714"/>
      <c r="AF81" s="714"/>
      <c r="AG81" s="714"/>
      <c r="AH81" s="714"/>
      <c r="AI81" s="714"/>
      <c r="AJ81" s="714"/>
      <c r="AK81" s="714"/>
      <c r="AL81" s="714"/>
      <c r="AM81" s="714"/>
      <c r="AN81" s="714"/>
      <c r="AO81" s="714"/>
      <c r="AP81" s="714"/>
      <c r="AQ81" s="714"/>
      <c r="AR81" s="714"/>
      <c r="AS81" s="714"/>
      <c r="AT81" s="714"/>
      <c r="AU81" s="714"/>
      <c r="AV81" s="714"/>
      <c r="AW81" s="714"/>
      <c r="AX81" s="714"/>
    </row>
    <row r="82" spans="1:50" s="361" customFormat="1" hidden="1">
      <c r="A82" s="378" t="e">
        <f>#REF!</f>
        <v>#REF!</v>
      </c>
      <c r="B82" s="378"/>
      <c r="C82" s="378"/>
      <c r="D82" s="378"/>
      <c r="E82" s="378"/>
      <c r="F82" s="378"/>
      <c r="G82" s="374" t="e">
        <f>#REF!</f>
        <v>#REF!</v>
      </c>
      <c r="H82" s="920"/>
      <c r="I82" s="920"/>
      <c r="J82" s="920"/>
      <c r="K82" s="920"/>
      <c r="O82" s="714"/>
      <c r="P82" s="714"/>
      <c r="Q82" s="714"/>
      <c r="R82" s="714"/>
      <c r="S82" s="714"/>
      <c r="T82" s="714"/>
      <c r="U82" s="714"/>
      <c r="V82" s="714"/>
      <c r="W82" s="714"/>
      <c r="X82" s="714"/>
      <c r="Y82" s="922"/>
      <c r="Z82" s="922"/>
      <c r="AA82" s="714"/>
      <c r="AB82" s="922"/>
      <c r="AC82" s="922"/>
      <c r="AD82" s="714"/>
      <c r="AE82" s="714"/>
      <c r="AF82" s="714"/>
      <c r="AG82" s="714"/>
      <c r="AH82" s="714"/>
      <c r="AI82" s="714"/>
      <c r="AJ82" s="714"/>
      <c r="AK82" s="714"/>
      <c r="AL82" s="714"/>
      <c r="AM82" s="714"/>
      <c r="AN82" s="714"/>
      <c r="AO82" s="714"/>
      <c r="AP82" s="714"/>
      <c r="AQ82" s="714"/>
      <c r="AR82" s="714"/>
      <c r="AS82" s="714"/>
      <c r="AT82" s="714"/>
      <c r="AU82" s="714"/>
      <c r="AV82" s="714"/>
      <c r="AW82" s="714"/>
      <c r="AX82" s="714"/>
    </row>
    <row r="83" spans="1:50" s="361" customFormat="1" hidden="1">
      <c r="A83" s="379" t="e">
        <f>#REF!</f>
        <v>#REF!</v>
      </c>
      <c r="B83" s="379"/>
      <c r="C83" s="379"/>
      <c r="D83" s="379"/>
      <c r="E83" s="379"/>
      <c r="F83" s="379"/>
      <c r="G83" s="374" t="e">
        <f>#REF!</f>
        <v>#REF!</v>
      </c>
      <c r="H83" s="920"/>
      <c r="I83" s="920"/>
      <c r="J83" s="920"/>
      <c r="K83" s="920"/>
      <c r="O83" s="714"/>
      <c r="P83" s="714"/>
      <c r="Q83" s="714"/>
      <c r="R83" s="714"/>
      <c r="S83" s="714"/>
      <c r="T83" s="714"/>
      <c r="U83" s="714"/>
      <c r="V83" s="714"/>
      <c r="W83" s="714"/>
      <c r="X83" s="714"/>
      <c r="Y83" s="922"/>
      <c r="Z83" s="922"/>
      <c r="AA83" s="714"/>
      <c r="AB83" s="922"/>
      <c r="AC83" s="922"/>
      <c r="AD83" s="714"/>
      <c r="AE83" s="714"/>
      <c r="AF83" s="714"/>
      <c r="AG83" s="714"/>
      <c r="AH83" s="714"/>
      <c r="AI83" s="714"/>
      <c r="AJ83" s="714"/>
      <c r="AK83" s="714"/>
      <c r="AL83" s="714"/>
      <c r="AM83" s="714"/>
      <c r="AN83" s="714"/>
      <c r="AO83" s="714"/>
      <c r="AP83" s="714"/>
      <c r="AQ83" s="714"/>
      <c r="AR83" s="714"/>
      <c r="AS83" s="714"/>
      <c r="AT83" s="714"/>
      <c r="AU83" s="714"/>
      <c r="AV83" s="714"/>
      <c r="AW83" s="714"/>
      <c r="AX83" s="714"/>
    </row>
    <row r="84" spans="1:50" s="361" customFormat="1" hidden="1">
      <c r="A84" s="375" t="e">
        <f>#REF!</f>
        <v>#REF!</v>
      </c>
      <c r="B84" s="375"/>
      <c r="C84" s="375"/>
      <c r="D84" s="375"/>
      <c r="E84" s="375"/>
      <c r="F84" s="375"/>
      <c r="G84" s="376" t="e">
        <f>#REF!</f>
        <v>#REF!</v>
      </c>
      <c r="H84" s="920" t="e">
        <f>#REF!</f>
        <v>#REF!</v>
      </c>
      <c r="I84" s="920"/>
      <c r="J84" s="920"/>
      <c r="K84" s="920"/>
      <c r="O84" s="714"/>
      <c r="P84" s="714"/>
      <c r="Q84" s="714"/>
      <c r="R84" s="714"/>
      <c r="S84" s="714"/>
      <c r="T84" s="714"/>
      <c r="U84" s="714"/>
      <c r="V84" s="714"/>
      <c r="W84" s="714"/>
      <c r="X84" s="714"/>
      <c r="Y84" s="716"/>
      <c r="Z84" s="716"/>
      <c r="AA84" s="714"/>
      <c r="AB84" s="715"/>
      <c r="AC84" s="716"/>
      <c r="AD84" s="714"/>
      <c r="AE84" s="714"/>
      <c r="AF84" s="714"/>
      <c r="AG84" s="714"/>
      <c r="AH84" s="714"/>
      <c r="AI84" s="714"/>
      <c r="AJ84" s="714"/>
      <c r="AK84" s="714"/>
      <c r="AL84" s="714"/>
      <c r="AM84" s="714"/>
      <c r="AN84" s="714"/>
      <c r="AO84" s="714"/>
      <c r="AP84" s="714"/>
      <c r="AQ84" s="714"/>
      <c r="AR84" s="714"/>
      <c r="AS84" s="714"/>
      <c r="AT84" s="714"/>
      <c r="AU84" s="714"/>
      <c r="AV84" s="714"/>
      <c r="AW84" s="714"/>
      <c r="AX84" s="714"/>
    </row>
    <row r="85" spans="1:50" s="361" customFormat="1" hidden="1">
      <c r="A85" s="375" t="e">
        <f>#REF!</f>
        <v>#REF!</v>
      </c>
      <c r="B85" s="375"/>
      <c r="C85" s="375"/>
      <c r="D85" s="375"/>
      <c r="E85" s="375"/>
      <c r="F85" s="375"/>
      <c r="G85" s="376" t="e">
        <f>#REF!</f>
        <v>#REF!</v>
      </c>
      <c r="H85" s="920" t="e">
        <f>#REF!</f>
        <v>#REF!</v>
      </c>
      <c r="I85" s="920"/>
      <c r="J85" s="920"/>
      <c r="K85" s="920"/>
      <c r="O85" s="714"/>
      <c r="P85" s="714"/>
      <c r="Q85" s="714"/>
      <c r="R85" s="714"/>
      <c r="S85" s="714"/>
      <c r="T85" s="714"/>
      <c r="U85" s="714"/>
      <c r="V85" s="714"/>
      <c r="W85" s="714"/>
      <c r="X85" s="714"/>
      <c r="Y85" s="716"/>
      <c r="Z85" s="716"/>
      <c r="AA85" s="714"/>
      <c r="AB85" s="715"/>
      <c r="AC85" s="716"/>
      <c r="AD85" s="714"/>
      <c r="AE85" s="714"/>
      <c r="AF85" s="714"/>
      <c r="AG85" s="714"/>
      <c r="AH85" s="714"/>
      <c r="AI85" s="714"/>
      <c r="AJ85" s="714"/>
      <c r="AK85" s="714"/>
      <c r="AL85" s="714"/>
      <c r="AM85" s="714"/>
      <c r="AN85" s="714"/>
      <c r="AO85" s="714"/>
      <c r="AP85" s="714"/>
      <c r="AQ85" s="714"/>
      <c r="AR85" s="714"/>
      <c r="AS85" s="714"/>
      <c r="AT85" s="714"/>
      <c r="AU85" s="714"/>
      <c r="AV85" s="714"/>
      <c r="AW85" s="714"/>
      <c r="AX85" s="714"/>
    </row>
    <row r="86" spans="1:50" s="361" customFormat="1" hidden="1">
      <c r="A86" s="375" t="e">
        <f>#REF!</f>
        <v>#REF!</v>
      </c>
      <c r="B86" s="375"/>
      <c r="C86" s="375"/>
      <c r="D86" s="375"/>
      <c r="E86" s="375"/>
      <c r="F86" s="375"/>
      <c r="G86" s="376" t="e">
        <f>#REF!</f>
        <v>#REF!</v>
      </c>
      <c r="H86" s="920" t="e">
        <f>#REF!</f>
        <v>#REF!</v>
      </c>
      <c r="I86" s="920"/>
      <c r="J86" s="920"/>
      <c r="K86" s="920"/>
      <c r="O86" s="714"/>
      <c r="P86" s="714"/>
      <c r="Q86" s="714"/>
      <c r="R86" s="714"/>
      <c r="S86" s="714"/>
      <c r="T86" s="714"/>
      <c r="U86" s="714"/>
      <c r="V86" s="714"/>
      <c r="W86" s="714"/>
      <c r="X86" s="714"/>
      <c r="Y86" s="716"/>
      <c r="Z86" s="716"/>
      <c r="AA86" s="714"/>
      <c r="AB86" s="715"/>
      <c r="AC86" s="716"/>
      <c r="AD86" s="714"/>
      <c r="AE86" s="714"/>
      <c r="AF86" s="714"/>
      <c r="AG86" s="714"/>
      <c r="AH86" s="714"/>
      <c r="AI86" s="714"/>
      <c r="AJ86" s="714"/>
      <c r="AK86" s="714"/>
      <c r="AL86" s="714"/>
      <c r="AM86" s="714"/>
      <c r="AN86" s="714"/>
      <c r="AO86" s="714"/>
      <c r="AP86" s="714"/>
      <c r="AQ86" s="714"/>
      <c r="AR86" s="714"/>
      <c r="AS86" s="714"/>
      <c r="AT86" s="714"/>
      <c r="AU86" s="714"/>
      <c r="AV86" s="714"/>
      <c r="AW86" s="714"/>
      <c r="AX86" s="714"/>
    </row>
    <row r="87" spans="1:50" s="361" customFormat="1" hidden="1">
      <c r="A87" s="375" t="e">
        <f>#REF!</f>
        <v>#REF!</v>
      </c>
      <c r="B87" s="375"/>
      <c r="C87" s="375"/>
      <c r="D87" s="375"/>
      <c r="E87" s="375"/>
      <c r="F87" s="375"/>
      <c r="G87" s="376" t="e">
        <f>#REF!</f>
        <v>#REF!</v>
      </c>
      <c r="H87" s="920" t="e">
        <f>#REF!</f>
        <v>#REF!</v>
      </c>
      <c r="I87" s="920"/>
      <c r="J87" s="920"/>
      <c r="K87" s="920"/>
      <c r="O87" s="714"/>
      <c r="P87" s="714"/>
      <c r="Q87" s="714"/>
      <c r="R87" s="714"/>
      <c r="S87" s="714"/>
      <c r="T87" s="714"/>
      <c r="U87" s="714"/>
      <c r="V87" s="714"/>
      <c r="W87" s="714"/>
      <c r="X87" s="714"/>
      <c r="Y87" s="716"/>
      <c r="Z87" s="716"/>
      <c r="AA87" s="714"/>
      <c r="AB87" s="715"/>
      <c r="AC87" s="716"/>
      <c r="AD87" s="714"/>
      <c r="AE87" s="714"/>
      <c r="AF87" s="714"/>
      <c r="AG87" s="714"/>
      <c r="AH87" s="714"/>
      <c r="AI87" s="714"/>
      <c r="AJ87" s="714"/>
      <c r="AK87" s="714"/>
      <c r="AL87" s="714"/>
      <c r="AM87" s="714"/>
      <c r="AN87" s="714"/>
      <c r="AO87" s="714"/>
      <c r="AP87" s="714"/>
      <c r="AQ87" s="714"/>
      <c r="AR87" s="714"/>
      <c r="AS87" s="714"/>
      <c r="AT87" s="714"/>
      <c r="AU87" s="714"/>
      <c r="AV87" s="714"/>
      <c r="AW87" s="714"/>
      <c r="AX87" s="714"/>
    </row>
    <row r="88" spans="1:50" s="361" customFormat="1" hidden="1">
      <c r="A88" s="375"/>
      <c r="B88" s="375"/>
      <c r="C88" s="375"/>
      <c r="D88" s="375"/>
      <c r="E88" s="375"/>
      <c r="F88" s="375"/>
      <c r="G88" s="374" t="e">
        <f>#REF!</f>
        <v>#REF!</v>
      </c>
      <c r="H88" s="920" t="e">
        <f>#REF!</f>
        <v>#REF!</v>
      </c>
      <c r="I88" s="920"/>
      <c r="J88" s="920"/>
      <c r="K88" s="920"/>
      <c r="O88" s="714"/>
      <c r="P88" s="714"/>
      <c r="Q88" s="714"/>
      <c r="R88" s="714"/>
      <c r="S88" s="714"/>
      <c r="T88" s="714"/>
      <c r="U88" s="714"/>
      <c r="V88" s="714"/>
      <c r="W88" s="714"/>
      <c r="X88" s="714"/>
      <c r="Y88" s="716"/>
      <c r="Z88" s="716"/>
      <c r="AA88" s="714"/>
      <c r="AB88" s="716"/>
      <c r="AC88" s="716"/>
      <c r="AD88" s="714"/>
      <c r="AE88" s="714"/>
      <c r="AF88" s="714"/>
      <c r="AG88" s="714"/>
      <c r="AH88" s="714"/>
      <c r="AI88" s="714"/>
      <c r="AJ88" s="714"/>
      <c r="AK88" s="714"/>
      <c r="AL88" s="714"/>
      <c r="AM88" s="714"/>
      <c r="AN88" s="714"/>
      <c r="AO88" s="714"/>
      <c r="AP88" s="714"/>
      <c r="AQ88" s="714"/>
      <c r="AR88" s="714"/>
      <c r="AS88" s="714"/>
      <c r="AT88" s="714"/>
      <c r="AU88" s="714"/>
      <c r="AV88" s="714"/>
      <c r="AW88" s="714"/>
      <c r="AX88" s="714"/>
    </row>
    <row r="89" spans="1:50" s="361" customFormat="1" ht="20.100000000000001" hidden="1" customHeight="1">
      <c r="A89" s="379" t="e">
        <f>#REF!</f>
        <v>#REF!</v>
      </c>
      <c r="B89" s="379"/>
      <c r="C89" s="379"/>
      <c r="D89" s="379"/>
      <c r="E89" s="379"/>
      <c r="F89" s="379"/>
      <c r="G89" s="374" t="e">
        <f>#REF!</f>
        <v>#REF!</v>
      </c>
      <c r="H89" s="920"/>
      <c r="I89" s="920"/>
      <c r="J89" s="920"/>
      <c r="K89" s="920"/>
      <c r="O89" s="714"/>
      <c r="P89" s="714"/>
      <c r="Q89" s="714"/>
      <c r="R89" s="714"/>
      <c r="S89" s="714"/>
      <c r="T89" s="714"/>
      <c r="U89" s="714"/>
      <c r="V89" s="714"/>
      <c r="W89" s="714"/>
      <c r="X89" s="714"/>
      <c r="Y89" s="716"/>
      <c r="Z89" s="716"/>
      <c r="AA89" s="714"/>
      <c r="AB89" s="716"/>
      <c r="AC89" s="716"/>
      <c r="AD89" s="714"/>
      <c r="AE89" s="714"/>
      <c r="AF89" s="714"/>
      <c r="AG89" s="714"/>
      <c r="AH89" s="714"/>
      <c r="AI89" s="714"/>
      <c r="AJ89" s="714"/>
      <c r="AK89" s="714"/>
      <c r="AL89" s="714"/>
      <c r="AM89" s="714"/>
      <c r="AN89" s="714"/>
      <c r="AO89" s="714"/>
      <c r="AP89" s="714"/>
      <c r="AQ89" s="714"/>
      <c r="AR89" s="714"/>
      <c r="AS89" s="714"/>
      <c r="AT89" s="714"/>
      <c r="AU89" s="714"/>
      <c r="AV89" s="714"/>
      <c r="AW89" s="714"/>
      <c r="AX89" s="714"/>
    </row>
    <row r="90" spans="1:50" s="361" customFormat="1" hidden="1">
      <c r="A90" s="375" t="e">
        <f>#REF!</f>
        <v>#REF!</v>
      </c>
      <c r="B90" s="375"/>
      <c r="C90" s="375"/>
      <c r="D90" s="375"/>
      <c r="E90" s="375"/>
      <c r="F90" s="375"/>
      <c r="G90" s="376" t="e">
        <f>#REF!</f>
        <v>#REF!</v>
      </c>
      <c r="H90" s="920" t="e">
        <f>#REF!</f>
        <v>#REF!</v>
      </c>
      <c r="I90" s="920"/>
      <c r="J90" s="920"/>
      <c r="K90" s="920"/>
      <c r="O90" s="714"/>
      <c r="P90" s="714"/>
      <c r="Q90" s="714"/>
      <c r="R90" s="714"/>
      <c r="S90" s="714"/>
      <c r="T90" s="714"/>
      <c r="U90" s="714"/>
      <c r="V90" s="714"/>
      <c r="W90" s="714"/>
      <c r="X90" s="714"/>
      <c r="Y90" s="716"/>
      <c r="Z90" s="716"/>
      <c r="AA90" s="714"/>
      <c r="AB90" s="715"/>
      <c r="AC90" s="716"/>
      <c r="AD90" s="714"/>
      <c r="AE90" s="714"/>
      <c r="AF90" s="714"/>
      <c r="AG90" s="714"/>
      <c r="AH90" s="714"/>
      <c r="AI90" s="714"/>
      <c r="AJ90" s="714"/>
      <c r="AK90" s="714"/>
      <c r="AL90" s="714"/>
      <c r="AM90" s="714"/>
      <c r="AN90" s="714"/>
      <c r="AO90" s="714"/>
      <c r="AP90" s="714"/>
      <c r="AQ90" s="714"/>
      <c r="AR90" s="714"/>
      <c r="AS90" s="714"/>
      <c r="AT90" s="714"/>
      <c r="AU90" s="714"/>
      <c r="AV90" s="714"/>
      <c r="AW90" s="714"/>
      <c r="AX90" s="714"/>
    </row>
    <row r="91" spans="1:50" s="361" customFormat="1" hidden="1">
      <c r="A91" s="375" t="e">
        <f>#REF!</f>
        <v>#REF!</v>
      </c>
      <c r="B91" s="375"/>
      <c r="C91" s="375"/>
      <c r="D91" s="375"/>
      <c r="E91" s="375"/>
      <c r="F91" s="375"/>
      <c r="G91" s="376" t="e">
        <f>#REF!</f>
        <v>#REF!</v>
      </c>
      <c r="H91" s="920" t="e">
        <f>#REF!</f>
        <v>#REF!</v>
      </c>
      <c r="I91" s="920"/>
      <c r="J91" s="920"/>
      <c r="K91" s="920"/>
      <c r="O91" s="714"/>
      <c r="P91" s="714"/>
      <c r="Q91" s="714"/>
      <c r="R91" s="714"/>
      <c r="S91" s="714"/>
      <c r="T91" s="714"/>
      <c r="U91" s="714"/>
      <c r="V91" s="714"/>
      <c r="W91" s="714"/>
      <c r="X91" s="714"/>
      <c r="Y91" s="716"/>
      <c r="Z91" s="716"/>
      <c r="AA91" s="714"/>
      <c r="AB91" s="715"/>
      <c r="AC91" s="716"/>
      <c r="AD91" s="714"/>
      <c r="AE91" s="714"/>
      <c r="AF91" s="714"/>
      <c r="AG91" s="714"/>
      <c r="AH91" s="714"/>
      <c r="AI91" s="714"/>
      <c r="AJ91" s="714"/>
      <c r="AK91" s="714"/>
      <c r="AL91" s="714"/>
      <c r="AM91" s="714"/>
      <c r="AN91" s="714"/>
      <c r="AO91" s="714"/>
      <c r="AP91" s="714"/>
      <c r="AQ91" s="714"/>
      <c r="AR91" s="714"/>
      <c r="AS91" s="714"/>
      <c r="AT91" s="714"/>
      <c r="AU91" s="714"/>
      <c r="AV91" s="714"/>
      <c r="AW91" s="714"/>
      <c r="AX91" s="714"/>
    </row>
    <row r="92" spans="1:50" s="361" customFormat="1" ht="20.100000000000001" hidden="1" customHeight="1">
      <c r="A92" s="375" t="e">
        <f>#REF!</f>
        <v>#REF!</v>
      </c>
      <c r="B92" s="375"/>
      <c r="C92" s="375"/>
      <c r="D92" s="375"/>
      <c r="E92" s="375"/>
      <c r="F92" s="375"/>
      <c r="G92" s="376" t="e">
        <f>#REF!</f>
        <v>#REF!</v>
      </c>
      <c r="H92" s="920" t="e">
        <f>#REF!</f>
        <v>#REF!</v>
      </c>
      <c r="I92" s="920"/>
      <c r="J92" s="920"/>
      <c r="K92" s="920"/>
      <c r="O92" s="714"/>
      <c r="P92" s="714"/>
      <c r="Q92" s="714"/>
      <c r="R92" s="714"/>
      <c r="S92" s="714"/>
      <c r="T92" s="714"/>
      <c r="U92" s="714"/>
      <c r="V92" s="714"/>
      <c r="W92" s="714"/>
      <c r="X92" s="714"/>
      <c r="Y92" s="716"/>
      <c r="Z92" s="716"/>
      <c r="AA92" s="714"/>
      <c r="AB92" s="715"/>
      <c r="AC92" s="716"/>
      <c r="AD92" s="714"/>
      <c r="AE92" s="714"/>
      <c r="AF92" s="714"/>
      <c r="AG92" s="714"/>
      <c r="AH92" s="714"/>
      <c r="AI92" s="714"/>
      <c r="AJ92" s="714"/>
      <c r="AK92" s="714"/>
      <c r="AL92" s="714"/>
      <c r="AM92" s="714"/>
      <c r="AN92" s="714"/>
      <c r="AO92" s="714"/>
      <c r="AP92" s="714"/>
      <c r="AQ92" s="714"/>
      <c r="AR92" s="714"/>
      <c r="AS92" s="714"/>
      <c r="AT92" s="714"/>
      <c r="AU92" s="714"/>
      <c r="AV92" s="714"/>
      <c r="AW92" s="714"/>
      <c r="AX92" s="714"/>
    </row>
    <row r="93" spans="1:50" s="361" customFormat="1" hidden="1">
      <c r="A93" s="375" t="e">
        <f>#REF!</f>
        <v>#REF!</v>
      </c>
      <c r="B93" s="375"/>
      <c r="C93" s="375"/>
      <c r="D93" s="375"/>
      <c r="E93" s="375"/>
      <c r="F93" s="375"/>
      <c r="G93" s="376" t="e">
        <f>#REF!</f>
        <v>#REF!</v>
      </c>
      <c r="H93" s="920" t="e">
        <f>#REF!</f>
        <v>#REF!</v>
      </c>
      <c r="I93" s="920"/>
      <c r="J93" s="920"/>
      <c r="K93" s="920"/>
      <c r="O93" s="714"/>
      <c r="P93" s="714"/>
      <c r="Q93" s="714"/>
      <c r="R93" s="714"/>
      <c r="S93" s="714"/>
      <c r="T93" s="714"/>
      <c r="U93" s="714"/>
      <c r="V93" s="714"/>
      <c r="W93" s="714"/>
      <c r="X93" s="714"/>
      <c r="Y93" s="716"/>
      <c r="Z93" s="716"/>
      <c r="AA93" s="714"/>
      <c r="AB93" s="715"/>
      <c r="AC93" s="716"/>
      <c r="AD93" s="714"/>
      <c r="AE93" s="714"/>
      <c r="AF93" s="714"/>
      <c r="AG93" s="714"/>
      <c r="AH93" s="714"/>
      <c r="AI93" s="714"/>
      <c r="AJ93" s="714"/>
      <c r="AK93" s="714"/>
      <c r="AL93" s="714"/>
      <c r="AM93" s="714"/>
      <c r="AN93" s="714"/>
      <c r="AO93" s="714"/>
      <c r="AP93" s="714"/>
      <c r="AQ93" s="714"/>
      <c r="AR93" s="714"/>
      <c r="AS93" s="714"/>
      <c r="AT93" s="714"/>
      <c r="AU93" s="714"/>
      <c r="AV93" s="714"/>
      <c r="AW93" s="714"/>
      <c r="AX93" s="714"/>
    </row>
    <row r="94" spans="1:50" s="381" customFormat="1" ht="20.100000000000001" hidden="1" customHeight="1">
      <c r="A94" s="380"/>
      <c r="B94" s="380"/>
      <c r="C94" s="380"/>
      <c r="D94" s="380"/>
      <c r="E94" s="380"/>
      <c r="F94" s="380"/>
      <c r="G94" s="374" t="e">
        <f>#REF!</f>
        <v>#REF!</v>
      </c>
      <c r="H94" s="920" t="e">
        <f>#REF!</f>
        <v>#REF!</v>
      </c>
      <c r="I94" s="920"/>
      <c r="J94" s="920"/>
      <c r="K94" s="920"/>
      <c r="O94" s="717"/>
      <c r="P94" s="717"/>
      <c r="Q94" s="717"/>
      <c r="R94" s="717"/>
      <c r="S94" s="717"/>
      <c r="T94" s="717"/>
      <c r="U94" s="717"/>
      <c r="V94" s="717"/>
      <c r="W94" s="717"/>
      <c r="X94" s="717"/>
      <c r="Y94" s="716"/>
      <c r="Z94" s="716"/>
      <c r="AA94" s="717"/>
      <c r="AB94" s="716"/>
      <c r="AC94" s="716"/>
      <c r="AD94" s="717"/>
      <c r="AE94" s="717"/>
      <c r="AF94" s="717"/>
      <c r="AG94" s="717"/>
      <c r="AH94" s="717"/>
      <c r="AI94" s="717"/>
      <c r="AJ94" s="717"/>
      <c r="AK94" s="717"/>
      <c r="AL94" s="717"/>
      <c r="AM94" s="717"/>
      <c r="AN94" s="717"/>
      <c r="AO94" s="717"/>
      <c r="AP94" s="717"/>
      <c r="AQ94" s="717"/>
      <c r="AR94" s="717"/>
      <c r="AS94" s="717"/>
      <c r="AT94" s="717"/>
      <c r="AU94" s="717"/>
      <c r="AV94" s="717"/>
      <c r="AW94" s="717"/>
      <c r="AX94" s="717"/>
    </row>
    <row r="95" spans="1:50" s="361" customFormat="1" ht="24" hidden="1" customHeight="1">
      <c r="A95" s="379" t="e">
        <f>#REF!</f>
        <v>#REF!</v>
      </c>
      <c r="B95" s="379"/>
      <c r="C95" s="379"/>
      <c r="D95" s="379"/>
      <c r="E95" s="379"/>
      <c r="F95" s="379"/>
      <c r="G95" s="374" t="e">
        <f>#REF!</f>
        <v>#REF!</v>
      </c>
      <c r="H95" s="920"/>
      <c r="I95" s="920"/>
      <c r="J95" s="920"/>
      <c r="K95" s="920"/>
      <c r="O95" s="714"/>
      <c r="P95" s="714"/>
      <c r="Q95" s="714"/>
      <c r="R95" s="714"/>
      <c r="S95" s="714"/>
      <c r="T95" s="714"/>
      <c r="U95" s="714"/>
      <c r="V95" s="714"/>
      <c r="W95" s="714"/>
      <c r="X95" s="714"/>
      <c r="Y95" s="716"/>
      <c r="Z95" s="716"/>
      <c r="AA95" s="714"/>
      <c r="AB95" s="716"/>
      <c r="AC95" s="716"/>
      <c r="AD95" s="714"/>
      <c r="AE95" s="714"/>
      <c r="AF95" s="714"/>
      <c r="AG95" s="714"/>
      <c r="AH95" s="714"/>
      <c r="AI95" s="714"/>
      <c r="AJ95" s="714"/>
      <c r="AK95" s="714"/>
      <c r="AL95" s="714"/>
      <c r="AM95" s="714"/>
      <c r="AN95" s="714"/>
      <c r="AO95" s="714"/>
      <c r="AP95" s="714"/>
      <c r="AQ95" s="714"/>
      <c r="AR95" s="714"/>
      <c r="AS95" s="714"/>
      <c r="AT95" s="714"/>
      <c r="AU95" s="714"/>
      <c r="AV95" s="714"/>
      <c r="AW95" s="714"/>
      <c r="AX95" s="714"/>
    </row>
    <row r="96" spans="1:50" s="361" customFormat="1" hidden="1">
      <c r="A96" s="375" t="e">
        <f>#REF!</f>
        <v>#REF!</v>
      </c>
      <c r="B96" s="375"/>
      <c r="C96" s="375"/>
      <c r="D96" s="375"/>
      <c r="E96" s="375"/>
      <c r="F96" s="375"/>
      <c r="G96" s="376" t="e">
        <f>#REF!</f>
        <v>#REF!</v>
      </c>
      <c r="H96" s="920" t="e">
        <f>#REF!</f>
        <v>#REF!</v>
      </c>
      <c r="I96" s="920"/>
      <c r="J96" s="920"/>
      <c r="K96" s="920"/>
      <c r="O96" s="714"/>
      <c r="P96" s="714"/>
      <c r="Q96" s="714"/>
      <c r="R96" s="714"/>
      <c r="S96" s="714"/>
      <c r="T96" s="714"/>
      <c r="U96" s="714"/>
      <c r="V96" s="714"/>
      <c r="W96" s="714"/>
      <c r="X96" s="714"/>
      <c r="Y96" s="716"/>
      <c r="Z96" s="716"/>
      <c r="AA96" s="714"/>
      <c r="AB96" s="715"/>
      <c r="AC96" s="716"/>
      <c r="AD96" s="714"/>
      <c r="AE96" s="714"/>
      <c r="AF96" s="714"/>
      <c r="AG96" s="714"/>
      <c r="AH96" s="714"/>
      <c r="AI96" s="714"/>
      <c r="AJ96" s="714"/>
      <c r="AK96" s="714"/>
      <c r="AL96" s="714"/>
      <c r="AM96" s="714"/>
      <c r="AN96" s="714"/>
      <c r="AO96" s="714"/>
      <c r="AP96" s="714"/>
      <c r="AQ96" s="714"/>
      <c r="AR96" s="714"/>
      <c r="AS96" s="714"/>
      <c r="AT96" s="714"/>
      <c r="AU96" s="714"/>
      <c r="AV96" s="714"/>
      <c r="AW96" s="714"/>
      <c r="AX96" s="714"/>
    </row>
    <row r="97" spans="1:50" s="361" customFormat="1" hidden="1">
      <c r="A97" s="375" t="e">
        <f>#REF!</f>
        <v>#REF!</v>
      </c>
      <c r="B97" s="375"/>
      <c r="C97" s="375"/>
      <c r="D97" s="375"/>
      <c r="E97" s="375"/>
      <c r="F97" s="375"/>
      <c r="G97" s="376" t="e">
        <f>#REF!</f>
        <v>#REF!</v>
      </c>
      <c r="H97" s="920" t="e">
        <f>#REF!</f>
        <v>#REF!</v>
      </c>
      <c r="I97" s="920"/>
      <c r="J97" s="920"/>
      <c r="K97" s="920"/>
      <c r="O97" s="714"/>
      <c r="P97" s="714"/>
      <c r="Q97" s="714"/>
      <c r="R97" s="714"/>
      <c r="S97" s="714"/>
      <c r="T97" s="714"/>
      <c r="U97" s="714"/>
      <c r="V97" s="714"/>
      <c r="W97" s="714"/>
      <c r="X97" s="714"/>
      <c r="Y97" s="716"/>
      <c r="Z97" s="716"/>
      <c r="AA97" s="714"/>
      <c r="AB97" s="715"/>
      <c r="AC97" s="716"/>
      <c r="AD97" s="714"/>
      <c r="AE97" s="714"/>
      <c r="AF97" s="714"/>
      <c r="AG97" s="714"/>
      <c r="AH97" s="714"/>
      <c r="AI97" s="714"/>
      <c r="AJ97" s="714"/>
      <c r="AK97" s="714"/>
      <c r="AL97" s="714"/>
      <c r="AM97" s="714"/>
      <c r="AN97" s="714"/>
      <c r="AO97" s="714"/>
      <c r="AP97" s="714"/>
      <c r="AQ97" s="714"/>
      <c r="AR97" s="714"/>
      <c r="AS97" s="714"/>
      <c r="AT97" s="714"/>
      <c r="AU97" s="714"/>
      <c r="AV97" s="714"/>
      <c r="AW97" s="714"/>
      <c r="AX97" s="714"/>
    </row>
    <row r="98" spans="1:50" s="361" customFormat="1" ht="33" hidden="1" customHeight="1">
      <c r="A98" s="375" t="e">
        <f>#REF!</f>
        <v>#REF!</v>
      </c>
      <c r="B98" s="375"/>
      <c r="C98" s="375"/>
      <c r="D98" s="375"/>
      <c r="E98" s="375"/>
      <c r="F98" s="375"/>
      <c r="G98" s="376" t="e">
        <f>#REF!</f>
        <v>#REF!</v>
      </c>
      <c r="H98" s="920" t="e">
        <f>#REF!</f>
        <v>#REF!</v>
      </c>
      <c r="I98" s="920"/>
      <c r="J98" s="920"/>
      <c r="K98" s="920"/>
      <c r="O98" s="714"/>
      <c r="P98" s="714"/>
      <c r="Q98" s="714"/>
      <c r="R98" s="714"/>
      <c r="S98" s="714"/>
      <c r="T98" s="714"/>
      <c r="U98" s="714"/>
      <c r="V98" s="714"/>
      <c r="W98" s="714"/>
      <c r="X98" s="714"/>
      <c r="Y98" s="716"/>
      <c r="Z98" s="716"/>
      <c r="AA98" s="714"/>
      <c r="AB98" s="715"/>
      <c r="AC98" s="716"/>
      <c r="AD98" s="714"/>
      <c r="AE98" s="714"/>
      <c r="AF98" s="714"/>
      <c r="AG98" s="714"/>
      <c r="AH98" s="714"/>
      <c r="AI98" s="714"/>
      <c r="AJ98" s="714"/>
      <c r="AK98" s="714"/>
      <c r="AL98" s="714"/>
      <c r="AM98" s="714"/>
      <c r="AN98" s="714"/>
      <c r="AO98" s="714"/>
      <c r="AP98" s="714"/>
      <c r="AQ98" s="714"/>
      <c r="AR98" s="714"/>
      <c r="AS98" s="714"/>
      <c r="AT98" s="714"/>
      <c r="AU98" s="714"/>
      <c r="AV98" s="714"/>
      <c r="AW98" s="714"/>
      <c r="AX98" s="714"/>
    </row>
    <row r="99" spans="1:50" s="381" customFormat="1" ht="20.100000000000001" hidden="1" customHeight="1">
      <c r="A99" s="375"/>
      <c r="B99" s="375"/>
      <c r="C99" s="375"/>
      <c r="D99" s="375"/>
      <c r="E99" s="375"/>
      <c r="F99" s="375"/>
      <c r="G99" s="374" t="e">
        <f>#REF!</f>
        <v>#REF!</v>
      </c>
      <c r="H99" s="920" t="e">
        <f>#REF!</f>
        <v>#REF!</v>
      </c>
      <c r="I99" s="920"/>
      <c r="J99" s="920"/>
      <c r="K99" s="920"/>
      <c r="O99" s="717"/>
      <c r="P99" s="717"/>
      <c r="Q99" s="717"/>
      <c r="R99" s="717"/>
      <c r="S99" s="717"/>
      <c r="T99" s="717"/>
      <c r="U99" s="717"/>
      <c r="V99" s="717"/>
      <c r="W99" s="717"/>
      <c r="X99" s="717"/>
      <c r="Y99" s="716"/>
      <c r="Z99" s="716"/>
      <c r="AA99" s="717"/>
      <c r="AB99" s="716"/>
      <c r="AC99" s="716"/>
      <c r="AD99" s="717"/>
      <c r="AE99" s="717"/>
      <c r="AF99" s="717"/>
      <c r="AG99" s="717"/>
      <c r="AH99" s="717"/>
      <c r="AI99" s="717"/>
      <c r="AJ99" s="717"/>
      <c r="AK99" s="717"/>
      <c r="AL99" s="717"/>
      <c r="AM99" s="717"/>
      <c r="AN99" s="717"/>
      <c r="AO99" s="717"/>
      <c r="AP99" s="717"/>
      <c r="AQ99" s="717"/>
      <c r="AR99" s="717"/>
      <c r="AS99" s="717"/>
      <c r="AT99" s="717"/>
      <c r="AU99" s="717"/>
      <c r="AV99" s="717"/>
      <c r="AW99" s="717"/>
      <c r="AX99" s="717"/>
    </row>
    <row r="100" spans="1:50" s="361" customFormat="1" ht="20.100000000000001" hidden="1" customHeight="1">
      <c r="A100" s="379" t="e">
        <f>#REF!</f>
        <v>#REF!</v>
      </c>
      <c r="B100" s="379"/>
      <c r="C100" s="379"/>
      <c r="D100" s="379"/>
      <c r="E100" s="379"/>
      <c r="F100" s="379"/>
      <c r="G100" s="374" t="e">
        <f>#REF!</f>
        <v>#REF!</v>
      </c>
      <c r="H100" s="920"/>
      <c r="I100" s="920"/>
      <c r="J100" s="920"/>
      <c r="K100" s="920"/>
      <c r="O100" s="714"/>
      <c r="P100" s="714"/>
      <c r="Q100" s="714"/>
      <c r="R100" s="714"/>
      <c r="S100" s="714"/>
      <c r="T100" s="714"/>
      <c r="U100" s="714"/>
      <c r="V100" s="714"/>
      <c r="W100" s="714"/>
      <c r="X100" s="714"/>
      <c r="Y100" s="716"/>
      <c r="Z100" s="716"/>
      <c r="AA100" s="714"/>
      <c r="AB100" s="716"/>
      <c r="AC100" s="716"/>
      <c r="AD100" s="714"/>
      <c r="AE100" s="714"/>
      <c r="AF100" s="714"/>
      <c r="AG100" s="714"/>
      <c r="AH100" s="714"/>
      <c r="AI100" s="714"/>
      <c r="AJ100" s="714"/>
      <c r="AK100" s="714"/>
      <c r="AL100" s="714"/>
      <c r="AM100" s="714"/>
      <c r="AN100" s="714"/>
      <c r="AO100" s="714"/>
      <c r="AP100" s="714"/>
      <c r="AQ100" s="714"/>
      <c r="AR100" s="714"/>
      <c r="AS100" s="714"/>
      <c r="AT100" s="714"/>
      <c r="AU100" s="714"/>
      <c r="AV100" s="714"/>
      <c r="AW100" s="714"/>
      <c r="AX100" s="714"/>
    </row>
    <row r="101" spans="1:50" s="361" customFormat="1" hidden="1">
      <c r="A101" s="375" t="e">
        <f>#REF!</f>
        <v>#REF!</v>
      </c>
      <c r="B101" s="375"/>
      <c r="C101" s="375"/>
      <c r="D101" s="375"/>
      <c r="E101" s="375"/>
      <c r="F101" s="375"/>
      <c r="G101" s="376" t="e">
        <f>#REF!</f>
        <v>#REF!</v>
      </c>
      <c r="H101" s="920" t="e">
        <f>#REF!</f>
        <v>#REF!</v>
      </c>
      <c r="I101" s="920"/>
      <c r="J101" s="920"/>
      <c r="K101" s="920"/>
      <c r="O101" s="714"/>
      <c r="P101" s="714"/>
      <c r="Q101" s="714"/>
      <c r="R101" s="714"/>
      <c r="S101" s="714"/>
      <c r="T101" s="714"/>
      <c r="U101" s="714"/>
      <c r="V101" s="714"/>
      <c r="W101" s="714"/>
      <c r="X101" s="714"/>
      <c r="Y101" s="716"/>
      <c r="Z101" s="716"/>
      <c r="AA101" s="714"/>
      <c r="AB101" s="715"/>
      <c r="AC101" s="716"/>
      <c r="AD101" s="714"/>
      <c r="AE101" s="714"/>
      <c r="AF101" s="714"/>
      <c r="AG101" s="714"/>
      <c r="AH101" s="714"/>
      <c r="AI101" s="714"/>
      <c r="AJ101" s="714"/>
      <c r="AK101" s="714"/>
      <c r="AL101" s="714"/>
      <c r="AM101" s="714"/>
      <c r="AN101" s="714"/>
      <c r="AO101" s="714"/>
      <c r="AP101" s="714"/>
      <c r="AQ101" s="714"/>
      <c r="AR101" s="714"/>
      <c r="AS101" s="714"/>
      <c r="AT101" s="714"/>
      <c r="AU101" s="714"/>
      <c r="AV101" s="714"/>
      <c r="AW101" s="714"/>
      <c r="AX101" s="714"/>
    </row>
    <row r="102" spans="1:50" s="361" customFormat="1" hidden="1">
      <c r="A102" s="375" t="e">
        <f>#REF!</f>
        <v>#REF!</v>
      </c>
      <c r="B102" s="375"/>
      <c r="C102" s="375"/>
      <c r="D102" s="375"/>
      <c r="E102" s="375"/>
      <c r="F102" s="375"/>
      <c r="G102" s="376" t="e">
        <f>#REF!</f>
        <v>#REF!</v>
      </c>
      <c r="H102" s="920" t="e">
        <f>#REF!</f>
        <v>#REF!</v>
      </c>
      <c r="I102" s="920"/>
      <c r="J102" s="920"/>
      <c r="K102" s="920"/>
      <c r="O102" s="714"/>
      <c r="P102" s="714"/>
      <c r="Q102" s="714"/>
      <c r="R102" s="714"/>
      <c r="S102" s="714"/>
      <c r="T102" s="714"/>
      <c r="U102" s="714"/>
      <c r="V102" s="714"/>
      <c r="W102" s="714"/>
      <c r="X102" s="714"/>
      <c r="Y102" s="716"/>
      <c r="Z102" s="716"/>
      <c r="AA102" s="714"/>
      <c r="AB102" s="715"/>
      <c r="AC102" s="716"/>
      <c r="AD102" s="714"/>
      <c r="AE102" s="714"/>
      <c r="AF102" s="714"/>
      <c r="AG102" s="714"/>
      <c r="AH102" s="714"/>
      <c r="AI102" s="714"/>
      <c r="AJ102" s="714"/>
      <c r="AK102" s="714"/>
      <c r="AL102" s="714"/>
      <c r="AM102" s="714"/>
      <c r="AN102" s="714"/>
      <c r="AO102" s="714"/>
      <c r="AP102" s="714"/>
      <c r="AQ102" s="714"/>
      <c r="AR102" s="714"/>
      <c r="AS102" s="714"/>
      <c r="AT102" s="714"/>
      <c r="AU102" s="714"/>
      <c r="AV102" s="714"/>
      <c r="AW102" s="714"/>
      <c r="AX102" s="714"/>
    </row>
    <row r="103" spans="1:50" s="361" customFormat="1" hidden="1">
      <c r="A103" s="375" t="e">
        <f>#REF!</f>
        <v>#REF!</v>
      </c>
      <c r="B103" s="375"/>
      <c r="C103" s="375"/>
      <c r="D103" s="375"/>
      <c r="E103" s="375"/>
      <c r="F103" s="375"/>
      <c r="G103" s="376" t="e">
        <f>#REF!</f>
        <v>#REF!</v>
      </c>
      <c r="H103" s="920" t="e">
        <f>#REF!</f>
        <v>#REF!</v>
      </c>
      <c r="I103" s="920"/>
      <c r="J103" s="920"/>
      <c r="K103" s="920"/>
      <c r="O103" s="714"/>
      <c r="P103" s="714"/>
      <c r="Q103" s="714"/>
      <c r="R103" s="714"/>
      <c r="S103" s="714"/>
      <c r="T103" s="714"/>
      <c r="U103" s="714"/>
      <c r="V103" s="714"/>
      <c r="W103" s="714"/>
      <c r="X103" s="714"/>
      <c r="Y103" s="716"/>
      <c r="Z103" s="716"/>
      <c r="AA103" s="714"/>
      <c r="AB103" s="715"/>
      <c r="AC103" s="716"/>
      <c r="AD103" s="714"/>
      <c r="AE103" s="714"/>
      <c r="AF103" s="714"/>
      <c r="AG103" s="714"/>
      <c r="AH103" s="714"/>
      <c r="AI103" s="714"/>
      <c r="AJ103" s="714"/>
      <c r="AK103" s="714"/>
      <c r="AL103" s="714"/>
      <c r="AM103" s="714"/>
      <c r="AN103" s="714"/>
      <c r="AO103" s="714"/>
      <c r="AP103" s="714"/>
      <c r="AQ103" s="714"/>
      <c r="AR103" s="714"/>
      <c r="AS103" s="714"/>
      <c r="AT103" s="714"/>
      <c r="AU103" s="714"/>
      <c r="AV103" s="714"/>
      <c r="AW103" s="714"/>
      <c r="AX103" s="714"/>
    </row>
    <row r="104" spans="1:50" s="361" customFormat="1" hidden="1">
      <c r="A104" s="375"/>
      <c r="B104" s="375"/>
      <c r="C104" s="375"/>
      <c r="D104" s="375"/>
      <c r="E104" s="375"/>
      <c r="F104" s="375"/>
      <c r="G104" s="374" t="e">
        <f>#REF!</f>
        <v>#REF!</v>
      </c>
      <c r="H104" s="920" t="e">
        <f>#REF!</f>
        <v>#REF!</v>
      </c>
      <c r="I104" s="920"/>
      <c r="J104" s="920"/>
      <c r="K104" s="920"/>
      <c r="O104" s="714"/>
      <c r="P104" s="714"/>
      <c r="Q104" s="714"/>
      <c r="R104" s="714"/>
      <c r="S104" s="714"/>
      <c r="T104" s="714"/>
      <c r="U104" s="714"/>
      <c r="V104" s="714"/>
      <c r="W104" s="714"/>
      <c r="X104" s="714"/>
      <c r="Y104" s="716"/>
      <c r="Z104" s="716"/>
      <c r="AA104" s="714"/>
      <c r="AB104" s="716"/>
      <c r="AC104" s="716"/>
      <c r="AD104" s="714"/>
      <c r="AE104" s="714"/>
      <c r="AF104" s="714"/>
      <c r="AG104" s="714"/>
      <c r="AH104" s="714"/>
      <c r="AI104" s="714"/>
      <c r="AJ104" s="714"/>
      <c r="AK104" s="714"/>
      <c r="AL104" s="714"/>
      <c r="AM104" s="714"/>
      <c r="AN104" s="714"/>
      <c r="AO104" s="714"/>
      <c r="AP104" s="714"/>
      <c r="AQ104" s="714"/>
      <c r="AR104" s="714"/>
      <c r="AS104" s="714"/>
      <c r="AT104" s="714"/>
      <c r="AU104" s="714"/>
      <c r="AV104" s="714"/>
      <c r="AW104" s="714"/>
      <c r="AX104" s="714"/>
    </row>
    <row r="105" spans="1:50" s="361" customFormat="1" ht="20.100000000000001" hidden="1" customHeight="1">
      <c r="A105" s="379" t="e">
        <f>#REF!</f>
        <v>#REF!</v>
      </c>
      <c r="B105" s="379"/>
      <c r="C105" s="379"/>
      <c r="D105" s="379"/>
      <c r="E105" s="379"/>
      <c r="F105" s="379"/>
      <c r="G105" s="374" t="e">
        <f>#REF!</f>
        <v>#REF!</v>
      </c>
      <c r="H105" s="920"/>
      <c r="I105" s="920"/>
      <c r="J105" s="920"/>
      <c r="K105" s="920"/>
      <c r="O105" s="714"/>
      <c r="P105" s="714"/>
      <c r="Q105" s="714"/>
      <c r="R105" s="714"/>
      <c r="S105" s="714"/>
      <c r="T105" s="714"/>
      <c r="U105" s="714"/>
      <c r="V105" s="714"/>
      <c r="W105" s="714"/>
      <c r="X105" s="714"/>
      <c r="Y105" s="716"/>
      <c r="Z105" s="716"/>
      <c r="AA105" s="714"/>
      <c r="AB105" s="716"/>
      <c r="AC105" s="716"/>
      <c r="AD105" s="714"/>
      <c r="AE105" s="714"/>
      <c r="AF105" s="714"/>
      <c r="AG105" s="714"/>
      <c r="AH105" s="714"/>
      <c r="AI105" s="714"/>
      <c r="AJ105" s="714"/>
      <c r="AK105" s="714"/>
      <c r="AL105" s="714"/>
      <c r="AM105" s="714"/>
      <c r="AN105" s="714"/>
      <c r="AO105" s="714"/>
      <c r="AP105" s="714"/>
      <c r="AQ105" s="714"/>
      <c r="AR105" s="714"/>
      <c r="AS105" s="714"/>
      <c r="AT105" s="714"/>
      <c r="AU105" s="714"/>
      <c r="AV105" s="714"/>
      <c r="AW105" s="714"/>
      <c r="AX105" s="714"/>
    </row>
    <row r="106" spans="1:50" s="361" customFormat="1" hidden="1">
      <c r="A106" s="375" t="e">
        <f>#REF!</f>
        <v>#REF!</v>
      </c>
      <c r="B106" s="375"/>
      <c r="C106" s="375"/>
      <c r="D106" s="375"/>
      <c r="E106" s="375"/>
      <c r="F106" s="375"/>
      <c r="G106" s="376" t="e">
        <f>#REF!</f>
        <v>#REF!</v>
      </c>
      <c r="H106" s="920" t="e">
        <f>#REF!</f>
        <v>#REF!</v>
      </c>
      <c r="I106" s="920"/>
      <c r="J106" s="920"/>
      <c r="K106" s="920"/>
      <c r="O106" s="714"/>
      <c r="P106" s="714"/>
      <c r="Q106" s="714"/>
      <c r="R106" s="714"/>
      <c r="S106" s="714"/>
      <c r="T106" s="714"/>
      <c r="U106" s="714"/>
      <c r="V106" s="714"/>
      <c r="W106" s="714"/>
      <c r="X106" s="714"/>
      <c r="Y106" s="716"/>
      <c r="Z106" s="716"/>
      <c r="AA106" s="714"/>
      <c r="AB106" s="715"/>
      <c r="AC106" s="716"/>
      <c r="AD106" s="714"/>
      <c r="AE106" s="714"/>
      <c r="AF106" s="714"/>
      <c r="AG106" s="714"/>
      <c r="AH106" s="714"/>
      <c r="AI106" s="714"/>
      <c r="AJ106" s="714"/>
      <c r="AK106" s="714"/>
      <c r="AL106" s="714"/>
      <c r="AM106" s="714"/>
      <c r="AN106" s="714"/>
      <c r="AO106" s="714"/>
      <c r="AP106" s="714"/>
      <c r="AQ106" s="714"/>
      <c r="AR106" s="714"/>
      <c r="AS106" s="714"/>
      <c r="AT106" s="714"/>
      <c r="AU106" s="714"/>
      <c r="AV106" s="714"/>
      <c r="AW106" s="714"/>
      <c r="AX106" s="714"/>
    </row>
    <row r="107" spans="1:50" s="361" customFormat="1" hidden="1">
      <c r="A107" s="375" t="e">
        <f>#REF!</f>
        <v>#REF!</v>
      </c>
      <c r="B107" s="375"/>
      <c r="C107" s="375"/>
      <c r="D107" s="375"/>
      <c r="E107" s="375"/>
      <c r="F107" s="375"/>
      <c r="G107" s="376" t="e">
        <f>#REF!</f>
        <v>#REF!</v>
      </c>
      <c r="H107" s="920" t="e">
        <f>#REF!</f>
        <v>#REF!</v>
      </c>
      <c r="I107" s="920"/>
      <c r="J107" s="920"/>
      <c r="K107" s="920"/>
      <c r="O107" s="714"/>
      <c r="P107" s="714"/>
      <c r="Q107" s="714"/>
      <c r="R107" s="714"/>
      <c r="S107" s="714"/>
      <c r="T107" s="714"/>
      <c r="U107" s="714"/>
      <c r="V107" s="714"/>
      <c r="W107" s="714"/>
      <c r="X107" s="714"/>
      <c r="Y107" s="716"/>
      <c r="Z107" s="716"/>
      <c r="AA107" s="714"/>
      <c r="AB107" s="715"/>
      <c r="AC107" s="716"/>
      <c r="AD107" s="714"/>
      <c r="AE107" s="714"/>
      <c r="AF107" s="714"/>
      <c r="AG107" s="714"/>
      <c r="AH107" s="714"/>
      <c r="AI107" s="714"/>
      <c r="AJ107" s="714"/>
      <c r="AK107" s="714"/>
      <c r="AL107" s="714"/>
      <c r="AM107" s="714"/>
      <c r="AN107" s="714"/>
      <c r="AO107" s="714"/>
      <c r="AP107" s="714"/>
      <c r="AQ107" s="714"/>
      <c r="AR107" s="714"/>
      <c r="AS107" s="714"/>
      <c r="AT107" s="714"/>
      <c r="AU107" s="714"/>
      <c r="AV107" s="714"/>
      <c r="AW107" s="714"/>
      <c r="AX107" s="714"/>
    </row>
    <row r="108" spans="1:50" s="361" customFormat="1" hidden="1">
      <c r="A108" s="375" t="e">
        <f>#REF!</f>
        <v>#REF!</v>
      </c>
      <c r="B108" s="375"/>
      <c r="C108" s="375"/>
      <c r="D108" s="375"/>
      <c r="E108" s="375"/>
      <c r="F108" s="375"/>
      <c r="G108" s="376" t="e">
        <f>#REF!</f>
        <v>#REF!</v>
      </c>
      <c r="H108" s="920" t="e">
        <f>#REF!</f>
        <v>#REF!</v>
      </c>
      <c r="I108" s="920"/>
      <c r="J108" s="920"/>
      <c r="K108" s="920"/>
      <c r="O108" s="714"/>
      <c r="P108" s="714"/>
      <c r="Q108" s="714"/>
      <c r="R108" s="714"/>
      <c r="S108" s="714"/>
      <c r="T108" s="714"/>
      <c r="U108" s="714"/>
      <c r="V108" s="714"/>
      <c r="W108" s="714"/>
      <c r="X108" s="714"/>
      <c r="Y108" s="716"/>
      <c r="Z108" s="716"/>
      <c r="AA108" s="714"/>
      <c r="AB108" s="715"/>
      <c r="AC108" s="716"/>
      <c r="AD108" s="714"/>
      <c r="AE108" s="714"/>
      <c r="AF108" s="714"/>
      <c r="AG108" s="714"/>
      <c r="AH108" s="714"/>
      <c r="AI108" s="714"/>
      <c r="AJ108" s="714"/>
      <c r="AK108" s="714"/>
      <c r="AL108" s="714"/>
      <c r="AM108" s="714"/>
      <c r="AN108" s="714"/>
      <c r="AO108" s="714"/>
      <c r="AP108" s="714"/>
      <c r="AQ108" s="714"/>
      <c r="AR108" s="714"/>
      <c r="AS108" s="714"/>
      <c r="AT108" s="714"/>
      <c r="AU108" s="714"/>
      <c r="AV108" s="714"/>
      <c r="AW108" s="714"/>
      <c r="AX108" s="714"/>
    </row>
    <row r="109" spans="1:50" s="361" customFormat="1" hidden="1">
      <c r="A109" s="375" t="e">
        <f>#REF!</f>
        <v>#REF!</v>
      </c>
      <c r="B109" s="375"/>
      <c r="C109" s="375"/>
      <c r="D109" s="375"/>
      <c r="E109" s="375"/>
      <c r="F109" s="375"/>
      <c r="G109" s="376" t="e">
        <f>#REF!</f>
        <v>#REF!</v>
      </c>
      <c r="H109" s="920" t="e">
        <f>#REF!</f>
        <v>#REF!</v>
      </c>
      <c r="I109" s="920"/>
      <c r="J109" s="920"/>
      <c r="K109" s="920"/>
      <c r="O109" s="714"/>
      <c r="P109" s="714"/>
      <c r="Q109" s="714"/>
      <c r="R109" s="714"/>
      <c r="S109" s="714"/>
      <c r="T109" s="714"/>
      <c r="U109" s="714"/>
      <c r="V109" s="714"/>
      <c r="W109" s="714"/>
      <c r="X109" s="714"/>
      <c r="Y109" s="716"/>
      <c r="Z109" s="716"/>
      <c r="AA109" s="714"/>
      <c r="AB109" s="715"/>
      <c r="AC109" s="716"/>
      <c r="AD109" s="714"/>
      <c r="AE109" s="714"/>
      <c r="AF109" s="714"/>
      <c r="AG109" s="714"/>
      <c r="AH109" s="714"/>
      <c r="AI109" s="714"/>
      <c r="AJ109" s="714"/>
      <c r="AK109" s="714"/>
      <c r="AL109" s="714"/>
      <c r="AM109" s="714"/>
      <c r="AN109" s="714"/>
      <c r="AO109" s="714"/>
      <c r="AP109" s="714"/>
      <c r="AQ109" s="714"/>
      <c r="AR109" s="714"/>
      <c r="AS109" s="714"/>
      <c r="AT109" s="714"/>
      <c r="AU109" s="714"/>
      <c r="AV109" s="714"/>
      <c r="AW109" s="714"/>
      <c r="AX109" s="714"/>
    </row>
    <row r="110" spans="1:50" s="381" customFormat="1" ht="20.100000000000001" hidden="1" customHeight="1">
      <c r="A110" s="375"/>
      <c r="B110" s="375"/>
      <c r="C110" s="375"/>
      <c r="D110" s="375"/>
      <c r="E110" s="375"/>
      <c r="F110" s="375"/>
      <c r="G110" s="374" t="e">
        <f>#REF!</f>
        <v>#REF!</v>
      </c>
      <c r="H110" s="920" t="e">
        <f>#REF!</f>
        <v>#REF!</v>
      </c>
      <c r="I110" s="920"/>
      <c r="J110" s="920"/>
      <c r="K110" s="920"/>
      <c r="O110" s="717"/>
      <c r="P110" s="717"/>
      <c r="Q110" s="717"/>
      <c r="R110" s="717"/>
      <c r="S110" s="717"/>
      <c r="T110" s="717"/>
      <c r="U110" s="717"/>
      <c r="V110" s="717"/>
      <c r="W110" s="717"/>
      <c r="X110" s="717"/>
      <c r="Y110" s="716"/>
      <c r="Z110" s="716"/>
      <c r="AA110" s="717"/>
      <c r="AB110" s="716"/>
      <c r="AC110" s="716"/>
      <c r="AD110" s="717"/>
      <c r="AE110" s="717"/>
      <c r="AF110" s="717"/>
      <c r="AG110" s="717"/>
      <c r="AH110" s="717"/>
      <c r="AI110" s="717"/>
      <c r="AJ110" s="717"/>
      <c r="AK110" s="717"/>
      <c r="AL110" s="717"/>
      <c r="AM110" s="717"/>
      <c r="AN110" s="717"/>
      <c r="AO110" s="717"/>
      <c r="AP110" s="717"/>
      <c r="AQ110" s="717"/>
      <c r="AR110" s="717"/>
      <c r="AS110" s="717"/>
      <c r="AT110" s="717"/>
      <c r="AU110" s="717"/>
      <c r="AV110" s="717"/>
      <c r="AW110" s="717"/>
      <c r="AX110" s="717"/>
    </row>
    <row r="111" spans="1:50" s="361" customFormat="1" ht="20.100000000000001" hidden="1" customHeight="1">
      <c r="A111" s="382"/>
      <c r="B111" s="382"/>
      <c r="C111" s="382"/>
      <c r="D111" s="382"/>
      <c r="E111" s="382"/>
      <c r="F111" s="382"/>
      <c r="G111" s="374" t="e">
        <f>#REF!</f>
        <v>#REF!</v>
      </c>
      <c r="H111" s="920" t="e">
        <f>#REF!</f>
        <v>#REF!</v>
      </c>
      <c r="I111" s="920"/>
      <c r="J111" s="920"/>
      <c r="K111" s="920"/>
      <c r="O111" s="714"/>
      <c r="P111" s="714"/>
      <c r="Q111" s="714"/>
      <c r="R111" s="714"/>
      <c r="S111" s="714"/>
      <c r="T111" s="714"/>
      <c r="U111" s="714"/>
      <c r="V111" s="714"/>
      <c r="W111" s="714"/>
      <c r="X111" s="714"/>
      <c r="Y111" s="716"/>
      <c r="Z111" s="716"/>
      <c r="AA111" s="714"/>
      <c r="AB111" s="716"/>
      <c r="AC111" s="716"/>
      <c r="AD111" s="714"/>
      <c r="AE111" s="714"/>
      <c r="AF111" s="714"/>
      <c r="AG111" s="714"/>
      <c r="AH111" s="714"/>
      <c r="AI111" s="714"/>
      <c r="AJ111" s="714"/>
      <c r="AK111" s="714"/>
      <c r="AL111" s="714"/>
      <c r="AM111" s="714"/>
      <c r="AN111" s="714"/>
      <c r="AO111" s="714"/>
      <c r="AP111" s="714"/>
      <c r="AQ111" s="714"/>
      <c r="AR111" s="714"/>
      <c r="AS111" s="714"/>
      <c r="AT111" s="714"/>
      <c r="AU111" s="714"/>
      <c r="AV111" s="714"/>
      <c r="AW111" s="714"/>
      <c r="AX111" s="714"/>
    </row>
    <row r="112" spans="1:50" s="361" customFormat="1" hidden="1">
      <c r="A112" s="382"/>
      <c r="B112" s="382"/>
      <c r="C112" s="382"/>
      <c r="D112" s="382"/>
      <c r="E112" s="382"/>
      <c r="F112" s="382"/>
      <c r="G112" s="374"/>
      <c r="H112" s="920"/>
      <c r="I112" s="920"/>
      <c r="J112" s="920"/>
      <c r="K112" s="920"/>
      <c r="O112" s="714"/>
      <c r="P112" s="714"/>
      <c r="Q112" s="714"/>
      <c r="R112" s="714"/>
      <c r="S112" s="714"/>
      <c r="T112" s="714"/>
      <c r="U112" s="714"/>
      <c r="V112" s="714"/>
      <c r="W112" s="714"/>
      <c r="X112" s="714"/>
      <c r="Y112" s="716"/>
      <c r="Z112" s="716"/>
      <c r="AA112" s="714"/>
      <c r="AB112" s="716"/>
      <c r="AC112" s="716"/>
      <c r="AD112" s="714"/>
      <c r="AE112" s="714"/>
      <c r="AF112" s="714"/>
      <c r="AG112" s="714"/>
      <c r="AH112" s="714"/>
      <c r="AI112" s="714"/>
      <c r="AJ112" s="714"/>
      <c r="AK112" s="714"/>
      <c r="AL112" s="714"/>
      <c r="AM112" s="714"/>
      <c r="AN112" s="714"/>
      <c r="AO112" s="714"/>
      <c r="AP112" s="714"/>
      <c r="AQ112" s="714"/>
      <c r="AR112" s="714"/>
      <c r="AS112" s="714"/>
      <c r="AT112" s="714"/>
      <c r="AU112" s="714"/>
      <c r="AV112" s="714"/>
      <c r="AW112" s="714"/>
      <c r="AX112" s="714"/>
    </row>
    <row r="113" spans="1:50" s="361" customFormat="1" ht="20.100000000000001" hidden="1" customHeight="1">
      <c r="A113" s="378" t="e">
        <f>#REF!</f>
        <v>#REF!</v>
      </c>
      <c r="B113" s="378"/>
      <c r="C113" s="378"/>
      <c r="D113" s="378"/>
      <c r="E113" s="378"/>
      <c r="F113" s="378"/>
      <c r="G113" s="374" t="e">
        <f>#REF!</f>
        <v>#REF!</v>
      </c>
      <c r="H113" s="920"/>
      <c r="I113" s="920"/>
      <c r="J113" s="920"/>
      <c r="K113" s="920"/>
      <c r="O113" s="714"/>
      <c r="P113" s="714"/>
      <c r="Q113" s="714"/>
      <c r="R113" s="714"/>
      <c r="S113" s="714"/>
      <c r="T113" s="714"/>
      <c r="U113" s="714"/>
      <c r="V113" s="714"/>
      <c r="W113" s="714"/>
      <c r="X113" s="714"/>
      <c r="Y113" s="716"/>
      <c r="Z113" s="716"/>
      <c r="AA113" s="714"/>
      <c r="AB113" s="716"/>
      <c r="AC113" s="716"/>
      <c r="AD113" s="714"/>
      <c r="AE113" s="714"/>
      <c r="AF113" s="714"/>
      <c r="AG113" s="714"/>
      <c r="AH113" s="714"/>
      <c r="AI113" s="714"/>
      <c r="AJ113" s="714"/>
      <c r="AK113" s="714"/>
      <c r="AL113" s="714"/>
      <c r="AM113" s="714"/>
      <c r="AN113" s="714"/>
      <c r="AO113" s="714"/>
      <c r="AP113" s="714"/>
      <c r="AQ113" s="714"/>
      <c r="AR113" s="714"/>
      <c r="AS113" s="714"/>
      <c r="AT113" s="714"/>
      <c r="AU113" s="714"/>
      <c r="AV113" s="714"/>
      <c r="AW113" s="714"/>
      <c r="AX113" s="714"/>
    </row>
    <row r="114" spans="1:50" s="361" customFormat="1" ht="30" hidden="1" customHeight="1">
      <c r="A114" s="379" t="e">
        <f>#REF!</f>
        <v>#REF!</v>
      </c>
      <c r="B114" s="379"/>
      <c r="C114" s="379"/>
      <c r="D114" s="379"/>
      <c r="E114" s="379"/>
      <c r="F114" s="379"/>
      <c r="G114" s="374" t="e">
        <f>#REF!</f>
        <v>#REF!</v>
      </c>
      <c r="H114" s="920"/>
      <c r="I114" s="920"/>
      <c r="J114" s="920"/>
      <c r="K114" s="920"/>
      <c r="O114" s="714"/>
      <c r="P114" s="714"/>
      <c r="Q114" s="714"/>
      <c r="R114" s="714"/>
      <c r="S114" s="714"/>
      <c r="T114" s="714"/>
      <c r="U114" s="714"/>
      <c r="V114" s="714"/>
      <c r="W114" s="714"/>
      <c r="X114" s="714"/>
      <c r="Y114" s="716"/>
      <c r="Z114" s="716"/>
      <c r="AA114" s="714"/>
      <c r="AB114" s="716"/>
      <c r="AC114" s="716"/>
      <c r="AD114" s="714"/>
      <c r="AE114" s="714"/>
      <c r="AF114" s="714"/>
      <c r="AG114" s="714"/>
      <c r="AH114" s="714"/>
      <c r="AI114" s="714"/>
      <c r="AJ114" s="714"/>
      <c r="AK114" s="714"/>
      <c r="AL114" s="714"/>
      <c r="AM114" s="714"/>
      <c r="AN114" s="714"/>
      <c r="AO114" s="714"/>
      <c r="AP114" s="714"/>
      <c r="AQ114" s="714"/>
      <c r="AR114" s="714"/>
      <c r="AS114" s="714"/>
      <c r="AT114" s="714"/>
      <c r="AU114" s="714"/>
      <c r="AV114" s="714"/>
      <c r="AW114" s="714"/>
      <c r="AX114" s="714"/>
    </row>
    <row r="115" spans="1:50" s="361" customFormat="1" hidden="1">
      <c r="A115" s="375" t="e">
        <f>#REF!</f>
        <v>#REF!</v>
      </c>
      <c r="B115" s="375"/>
      <c r="C115" s="375"/>
      <c r="D115" s="375"/>
      <c r="E115" s="375"/>
      <c r="F115" s="375"/>
      <c r="G115" s="376" t="e">
        <f>#REF!</f>
        <v>#REF!</v>
      </c>
      <c r="H115" s="920" t="e">
        <f>#REF!</f>
        <v>#REF!</v>
      </c>
      <c r="I115" s="920"/>
      <c r="J115" s="920"/>
      <c r="K115" s="920"/>
      <c r="O115" s="714"/>
      <c r="P115" s="714"/>
      <c r="Q115" s="714"/>
      <c r="R115" s="714"/>
      <c r="S115" s="714"/>
      <c r="T115" s="714"/>
      <c r="U115" s="714"/>
      <c r="V115" s="714"/>
      <c r="W115" s="714"/>
      <c r="X115" s="714"/>
      <c r="Y115" s="716"/>
      <c r="Z115" s="716"/>
      <c r="AA115" s="714"/>
      <c r="AB115" s="715"/>
      <c r="AC115" s="716"/>
      <c r="AD115" s="714"/>
      <c r="AE115" s="714"/>
      <c r="AF115" s="714"/>
      <c r="AG115" s="714"/>
      <c r="AH115" s="714"/>
      <c r="AI115" s="714"/>
      <c r="AJ115" s="714"/>
      <c r="AK115" s="714"/>
      <c r="AL115" s="714"/>
      <c r="AM115" s="714"/>
      <c r="AN115" s="714"/>
      <c r="AO115" s="714"/>
      <c r="AP115" s="714"/>
      <c r="AQ115" s="714"/>
      <c r="AR115" s="714"/>
      <c r="AS115" s="714"/>
      <c r="AT115" s="714"/>
      <c r="AU115" s="714"/>
      <c r="AV115" s="714"/>
      <c r="AW115" s="714"/>
      <c r="AX115" s="714"/>
    </row>
    <row r="116" spans="1:50" s="361" customFormat="1" hidden="1">
      <c r="A116" s="375" t="e">
        <f>#REF!</f>
        <v>#REF!</v>
      </c>
      <c r="B116" s="375"/>
      <c r="C116" s="375"/>
      <c r="D116" s="375"/>
      <c r="E116" s="375"/>
      <c r="F116" s="375"/>
      <c r="G116" s="376" t="e">
        <f>#REF!</f>
        <v>#REF!</v>
      </c>
      <c r="H116" s="920" t="e">
        <f>#REF!</f>
        <v>#REF!</v>
      </c>
      <c r="I116" s="920"/>
      <c r="J116" s="920"/>
      <c r="K116" s="920"/>
      <c r="O116" s="714"/>
      <c r="P116" s="714"/>
      <c r="Q116" s="714"/>
      <c r="R116" s="714"/>
      <c r="S116" s="714"/>
      <c r="T116" s="714"/>
      <c r="U116" s="714"/>
      <c r="V116" s="714"/>
      <c r="W116" s="714"/>
      <c r="X116" s="714"/>
      <c r="Y116" s="716"/>
      <c r="Z116" s="716"/>
      <c r="AA116" s="714"/>
      <c r="AB116" s="715"/>
      <c r="AC116" s="716"/>
      <c r="AD116" s="714"/>
      <c r="AE116" s="714"/>
      <c r="AF116" s="714"/>
      <c r="AG116" s="714"/>
      <c r="AH116" s="714"/>
      <c r="AI116" s="714"/>
      <c r="AJ116" s="714"/>
      <c r="AK116" s="714"/>
      <c r="AL116" s="714"/>
      <c r="AM116" s="714"/>
      <c r="AN116" s="714"/>
      <c r="AO116" s="714"/>
      <c r="AP116" s="714"/>
      <c r="AQ116" s="714"/>
      <c r="AR116" s="714"/>
      <c r="AS116" s="714"/>
      <c r="AT116" s="714"/>
      <c r="AU116" s="714"/>
      <c r="AV116" s="714"/>
      <c r="AW116" s="714"/>
      <c r="AX116" s="714"/>
    </row>
    <row r="117" spans="1:50" s="361" customFormat="1" hidden="1">
      <c r="A117" s="375" t="e">
        <f>#REF!</f>
        <v>#REF!</v>
      </c>
      <c r="B117" s="375"/>
      <c r="C117" s="375"/>
      <c r="D117" s="375"/>
      <c r="E117" s="375"/>
      <c r="F117" s="375"/>
      <c r="G117" s="376" t="e">
        <f>#REF!</f>
        <v>#REF!</v>
      </c>
      <c r="H117" s="920" t="e">
        <f>#REF!</f>
        <v>#REF!</v>
      </c>
      <c r="I117" s="920"/>
      <c r="J117" s="920"/>
      <c r="K117" s="920"/>
      <c r="O117" s="714"/>
      <c r="P117" s="714"/>
      <c r="Q117" s="714"/>
      <c r="R117" s="714"/>
      <c r="S117" s="714"/>
      <c r="T117" s="714"/>
      <c r="U117" s="714"/>
      <c r="V117" s="714"/>
      <c r="W117" s="714"/>
      <c r="X117" s="714"/>
      <c r="Y117" s="716"/>
      <c r="Z117" s="716"/>
      <c r="AA117" s="714"/>
      <c r="AB117" s="715"/>
      <c r="AC117" s="716"/>
      <c r="AD117" s="714"/>
      <c r="AE117" s="714"/>
      <c r="AF117" s="714"/>
      <c r="AG117" s="714"/>
      <c r="AH117" s="714"/>
      <c r="AI117" s="714"/>
      <c r="AJ117" s="714"/>
      <c r="AK117" s="714"/>
      <c r="AL117" s="714"/>
      <c r="AM117" s="714"/>
      <c r="AN117" s="714"/>
      <c r="AO117" s="714"/>
      <c r="AP117" s="714"/>
      <c r="AQ117" s="714"/>
      <c r="AR117" s="714"/>
      <c r="AS117" s="714"/>
      <c r="AT117" s="714"/>
      <c r="AU117" s="714"/>
      <c r="AV117" s="714"/>
      <c r="AW117" s="714"/>
      <c r="AX117" s="714"/>
    </row>
    <row r="118" spans="1:50" s="361" customFormat="1" ht="20.100000000000001" hidden="1" customHeight="1">
      <c r="A118" s="383"/>
      <c r="B118" s="383"/>
      <c r="C118" s="383"/>
      <c r="D118" s="383"/>
      <c r="E118" s="383"/>
      <c r="F118" s="383"/>
      <c r="G118" s="374" t="e">
        <f>#REF!</f>
        <v>#REF!</v>
      </c>
      <c r="H118" s="920" t="e">
        <f>#REF!</f>
        <v>#REF!</v>
      </c>
      <c r="I118" s="920"/>
      <c r="J118" s="920"/>
      <c r="K118" s="920"/>
      <c r="O118" s="714"/>
      <c r="P118" s="714"/>
      <c r="Q118" s="714"/>
      <c r="R118" s="714"/>
      <c r="S118" s="714"/>
      <c r="T118" s="714"/>
      <c r="U118" s="714"/>
      <c r="V118" s="714"/>
      <c r="W118" s="714"/>
      <c r="X118" s="714"/>
      <c r="Y118" s="716"/>
      <c r="Z118" s="716"/>
      <c r="AA118" s="714"/>
      <c r="AB118" s="716"/>
      <c r="AC118" s="716"/>
      <c r="AD118" s="714"/>
      <c r="AE118" s="714"/>
      <c r="AF118" s="714"/>
      <c r="AG118" s="714"/>
      <c r="AH118" s="714"/>
      <c r="AI118" s="714"/>
      <c r="AJ118" s="714"/>
      <c r="AK118" s="714"/>
      <c r="AL118" s="714"/>
      <c r="AM118" s="714"/>
      <c r="AN118" s="714"/>
      <c r="AO118" s="714"/>
      <c r="AP118" s="714"/>
      <c r="AQ118" s="714"/>
      <c r="AR118" s="714"/>
      <c r="AS118" s="714"/>
      <c r="AT118" s="714"/>
      <c r="AU118" s="714"/>
      <c r="AV118" s="714"/>
      <c r="AW118" s="714"/>
      <c r="AX118" s="714"/>
    </row>
    <row r="119" spans="1:50" s="361" customFormat="1" ht="20.100000000000001" hidden="1" customHeight="1">
      <c r="A119" s="382"/>
      <c r="B119" s="382"/>
      <c r="C119" s="382"/>
      <c r="D119" s="382"/>
      <c r="E119" s="382"/>
      <c r="F119" s="382"/>
      <c r="G119" s="374" t="e">
        <f>#REF!</f>
        <v>#REF!</v>
      </c>
      <c r="H119" s="920" t="e">
        <f>#REF!</f>
        <v>#REF!</v>
      </c>
      <c r="I119" s="920"/>
      <c r="J119" s="920"/>
      <c r="K119" s="920"/>
      <c r="O119" s="714"/>
      <c r="P119" s="714"/>
      <c r="Q119" s="714"/>
      <c r="R119" s="714"/>
      <c r="S119" s="714"/>
      <c r="T119" s="714"/>
      <c r="U119" s="714"/>
      <c r="V119" s="714"/>
      <c r="W119" s="714"/>
      <c r="X119" s="714"/>
      <c r="Y119" s="716"/>
      <c r="Z119" s="716"/>
      <c r="AA119" s="714"/>
      <c r="AB119" s="716"/>
      <c r="AC119" s="716"/>
      <c r="AD119" s="714"/>
      <c r="AE119" s="714"/>
      <c r="AF119" s="714"/>
      <c r="AG119" s="714"/>
      <c r="AH119" s="714"/>
      <c r="AI119" s="714"/>
      <c r="AJ119" s="714"/>
      <c r="AK119" s="714"/>
      <c r="AL119" s="714"/>
      <c r="AM119" s="714"/>
      <c r="AN119" s="714"/>
      <c r="AO119" s="714"/>
      <c r="AP119" s="714"/>
      <c r="AQ119" s="714"/>
      <c r="AR119" s="714"/>
      <c r="AS119" s="714"/>
      <c r="AT119" s="714"/>
      <c r="AU119" s="714"/>
      <c r="AV119" s="714"/>
      <c r="AW119" s="714"/>
      <c r="AX119" s="714"/>
    </row>
    <row r="120" spans="1:50" s="361" customFormat="1" ht="20.100000000000001" hidden="1" customHeight="1">
      <c r="A120" s="373" t="e">
        <f>#REF!</f>
        <v>#REF!</v>
      </c>
      <c r="B120" s="373"/>
      <c r="C120" s="373"/>
      <c r="D120" s="373"/>
      <c r="E120" s="373"/>
      <c r="F120" s="373"/>
      <c r="G120" s="374" t="e">
        <f>#REF!</f>
        <v>#REF!</v>
      </c>
      <c r="H120" s="920"/>
      <c r="I120" s="920"/>
      <c r="J120" s="920"/>
      <c r="K120" s="920"/>
      <c r="O120" s="714"/>
      <c r="P120" s="714"/>
      <c r="Q120" s="714"/>
      <c r="R120" s="714"/>
      <c r="S120" s="714"/>
      <c r="T120" s="714"/>
      <c r="U120" s="714"/>
      <c r="V120" s="714"/>
      <c r="W120" s="714"/>
      <c r="X120" s="714"/>
      <c r="Y120" s="716"/>
      <c r="Z120" s="716"/>
      <c r="AA120" s="714"/>
      <c r="AB120" s="716"/>
      <c r="AC120" s="716"/>
      <c r="AD120" s="714"/>
      <c r="AE120" s="714"/>
      <c r="AF120" s="714"/>
      <c r="AG120" s="714"/>
      <c r="AH120" s="714"/>
      <c r="AI120" s="714"/>
      <c r="AJ120" s="714"/>
      <c r="AK120" s="714"/>
      <c r="AL120" s="714"/>
      <c r="AM120" s="714"/>
      <c r="AN120" s="714"/>
      <c r="AO120" s="714"/>
      <c r="AP120" s="714"/>
      <c r="AQ120" s="714"/>
      <c r="AR120" s="714"/>
      <c r="AS120" s="714"/>
      <c r="AT120" s="714"/>
      <c r="AU120" s="714"/>
      <c r="AV120" s="714"/>
      <c r="AW120" s="714"/>
      <c r="AX120" s="714"/>
    </row>
    <row r="121" spans="1:50" s="361" customFormat="1" ht="30" hidden="1" customHeight="1">
      <c r="A121" s="378" t="e">
        <f>#REF!</f>
        <v>#REF!</v>
      </c>
      <c r="B121" s="378"/>
      <c r="C121" s="378"/>
      <c r="D121" s="378"/>
      <c r="E121" s="378"/>
      <c r="F121" s="378"/>
      <c r="G121" s="374" t="e">
        <f>#REF!</f>
        <v>#REF!</v>
      </c>
      <c r="H121" s="920"/>
      <c r="I121" s="920"/>
      <c r="J121" s="920"/>
      <c r="K121" s="920"/>
      <c r="O121" s="714"/>
      <c r="P121" s="714"/>
      <c r="Q121" s="714"/>
      <c r="R121" s="714"/>
      <c r="S121" s="714"/>
      <c r="T121" s="714"/>
      <c r="U121" s="714"/>
      <c r="V121" s="714"/>
      <c r="W121" s="714"/>
      <c r="X121" s="714"/>
      <c r="Y121" s="716"/>
      <c r="Z121" s="716"/>
      <c r="AA121" s="714"/>
      <c r="AB121" s="716"/>
      <c r="AC121" s="716"/>
      <c r="AD121" s="714"/>
      <c r="AE121" s="714"/>
      <c r="AF121" s="714"/>
      <c r="AG121" s="714"/>
      <c r="AH121" s="714"/>
      <c r="AI121" s="714"/>
      <c r="AJ121" s="714"/>
      <c r="AK121" s="714"/>
      <c r="AL121" s="714"/>
      <c r="AM121" s="714"/>
      <c r="AN121" s="714"/>
      <c r="AO121" s="714"/>
      <c r="AP121" s="714"/>
      <c r="AQ121" s="714"/>
      <c r="AR121" s="714"/>
      <c r="AS121" s="714"/>
      <c r="AT121" s="714"/>
      <c r="AU121" s="714"/>
      <c r="AV121" s="714"/>
      <c r="AW121" s="714"/>
      <c r="AX121" s="714"/>
    </row>
    <row r="122" spans="1:50" s="361" customFormat="1" ht="20.100000000000001" hidden="1" customHeight="1">
      <c r="A122" s="375" t="e">
        <f>#REF!</f>
        <v>#REF!</v>
      </c>
      <c r="B122" s="375"/>
      <c r="C122" s="375"/>
      <c r="D122" s="375"/>
      <c r="E122" s="375"/>
      <c r="F122" s="375"/>
      <c r="G122" s="376" t="e">
        <f>#REF!</f>
        <v>#REF!</v>
      </c>
      <c r="H122" s="920" t="e">
        <f>#REF!</f>
        <v>#REF!</v>
      </c>
      <c r="I122" s="920"/>
      <c r="J122" s="920"/>
      <c r="K122" s="920"/>
      <c r="O122" s="714"/>
      <c r="P122" s="714"/>
      <c r="Q122" s="714"/>
      <c r="R122" s="714"/>
      <c r="S122" s="714"/>
      <c r="T122" s="714"/>
      <c r="U122" s="714"/>
      <c r="V122" s="714"/>
      <c r="W122" s="714"/>
      <c r="X122" s="714"/>
      <c r="Y122" s="716"/>
      <c r="Z122" s="716"/>
      <c r="AA122" s="714"/>
      <c r="AB122" s="715"/>
      <c r="AC122" s="716"/>
      <c r="AD122" s="714"/>
      <c r="AE122" s="714"/>
      <c r="AF122" s="714"/>
      <c r="AG122" s="714"/>
      <c r="AH122" s="714"/>
      <c r="AI122" s="714"/>
      <c r="AJ122" s="714"/>
      <c r="AK122" s="714"/>
      <c r="AL122" s="714"/>
      <c r="AM122" s="714"/>
      <c r="AN122" s="714"/>
      <c r="AO122" s="714"/>
      <c r="AP122" s="714"/>
      <c r="AQ122" s="714"/>
      <c r="AR122" s="714"/>
      <c r="AS122" s="714"/>
      <c r="AT122" s="714"/>
      <c r="AU122" s="714"/>
      <c r="AV122" s="714"/>
      <c r="AW122" s="714"/>
      <c r="AX122" s="714"/>
    </row>
    <row r="123" spans="1:50" s="361" customFormat="1" ht="20.100000000000001" hidden="1" customHeight="1">
      <c r="A123" s="375" t="e">
        <f>#REF!</f>
        <v>#REF!</v>
      </c>
      <c r="B123" s="375"/>
      <c r="C123" s="375"/>
      <c r="D123" s="375"/>
      <c r="E123" s="375"/>
      <c r="F123" s="375"/>
      <c r="G123" s="376" t="e">
        <f>#REF!</f>
        <v>#REF!</v>
      </c>
      <c r="H123" s="920" t="e">
        <f>#REF!</f>
        <v>#REF!</v>
      </c>
      <c r="I123" s="920"/>
      <c r="J123" s="920"/>
      <c r="K123" s="920"/>
      <c r="O123" s="714"/>
      <c r="P123" s="714"/>
      <c r="Q123" s="714"/>
      <c r="R123" s="714"/>
      <c r="S123" s="714"/>
      <c r="T123" s="714"/>
      <c r="U123" s="714"/>
      <c r="V123" s="714"/>
      <c r="W123" s="714"/>
      <c r="X123" s="714"/>
      <c r="Y123" s="716"/>
      <c r="Z123" s="716"/>
      <c r="AA123" s="714"/>
      <c r="AB123" s="715"/>
      <c r="AC123" s="716"/>
      <c r="AD123" s="714"/>
      <c r="AE123" s="714"/>
      <c r="AF123" s="714"/>
      <c r="AG123" s="714"/>
      <c r="AH123" s="714"/>
      <c r="AI123" s="714"/>
      <c r="AJ123" s="714"/>
      <c r="AK123" s="714"/>
      <c r="AL123" s="714"/>
      <c r="AM123" s="714"/>
      <c r="AN123" s="714"/>
      <c r="AO123" s="714"/>
      <c r="AP123" s="714"/>
      <c r="AQ123" s="714"/>
      <c r="AR123" s="714"/>
      <c r="AS123" s="714"/>
      <c r="AT123" s="714"/>
      <c r="AU123" s="714"/>
      <c r="AV123" s="714"/>
      <c r="AW123" s="714"/>
      <c r="AX123" s="714"/>
    </row>
    <row r="124" spans="1:50" s="361" customFormat="1" ht="20.100000000000001" hidden="1" customHeight="1">
      <c r="A124" s="375" t="e">
        <f>#REF!</f>
        <v>#REF!</v>
      </c>
      <c r="B124" s="375"/>
      <c r="C124" s="375"/>
      <c r="D124" s="375"/>
      <c r="E124" s="375"/>
      <c r="F124" s="375"/>
      <c r="G124" s="376" t="e">
        <f>#REF!</f>
        <v>#REF!</v>
      </c>
      <c r="H124" s="920" t="e">
        <f>#REF!</f>
        <v>#REF!</v>
      </c>
      <c r="I124" s="920"/>
      <c r="J124" s="920"/>
      <c r="K124" s="920"/>
      <c r="O124" s="714"/>
      <c r="P124" s="714"/>
      <c r="Q124" s="714"/>
      <c r="R124" s="714"/>
      <c r="S124" s="714"/>
      <c r="T124" s="714"/>
      <c r="U124" s="714"/>
      <c r="V124" s="714"/>
      <c r="W124" s="714"/>
      <c r="X124" s="714"/>
      <c r="Y124" s="716"/>
      <c r="Z124" s="716"/>
      <c r="AA124" s="714"/>
      <c r="AB124" s="715"/>
      <c r="AC124" s="716"/>
      <c r="AD124" s="714"/>
      <c r="AE124" s="714"/>
      <c r="AF124" s="714"/>
      <c r="AG124" s="714"/>
      <c r="AH124" s="714"/>
      <c r="AI124" s="714"/>
      <c r="AJ124" s="714"/>
      <c r="AK124" s="714"/>
      <c r="AL124" s="714"/>
      <c r="AM124" s="714"/>
      <c r="AN124" s="714"/>
      <c r="AO124" s="714"/>
      <c r="AP124" s="714"/>
      <c r="AQ124" s="714"/>
      <c r="AR124" s="714"/>
      <c r="AS124" s="714"/>
      <c r="AT124" s="714"/>
      <c r="AU124" s="714"/>
      <c r="AV124" s="714"/>
      <c r="AW124" s="714"/>
      <c r="AX124" s="714"/>
    </row>
    <row r="125" spans="1:50" s="361" customFormat="1" ht="20.100000000000001" hidden="1" customHeight="1">
      <c r="A125" s="375" t="e">
        <f>#REF!</f>
        <v>#REF!</v>
      </c>
      <c r="B125" s="375"/>
      <c r="C125" s="375"/>
      <c r="D125" s="375"/>
      <c r="E125" s="375"/>
      <c r="F125" s="375"/>
      <c r="G125" s="376" t="e">
        <f>#REF!</f>
        <v>#REF!</v>
      </c>
      <c r="H125" s="920" t="e">
        <f>#REF!</f>
        <v>#REF!</v>
      </c>
      <c r="I125" s="920"/>
      <c r="J125" s="920"/>
      <c r="K125" s="920"/>
      <c r="O125" s="714"/>
      <c r="P125" s="714"/>
      <c r="Q125" s="714"/>
      <c r="R125" s="714"/>
      <c r="S125" s="714"/>
      <c r="T125" s="714"/>
      <c r="U125" s="714"/>
      <c r="V125" s="714"/>
      <c r="W125" s="714"/>
      <c r="X125" s="714"/>
      <c r="Y125" s="716"/>
      <c r="Z125" s="716"/>
      <c r="AA125" s="714"/>
      <c r="AB125" s="715"/>
      <c r="AC125" s="716"/>
      <c r="AD125" s="714"/>
      <c r="AE125" s="714"/>
      <c r="AF125" s="714"/>
      <c r="AG125" s="714"/>
      <c r="AH125" s="714"/>
      <c r="AI125" s="714"/>
      <c r="AJ125" s="714"/>
      <c r="AK125" s="714"/>
      <c r="AL125" s="714"/>
      <c r="AM125" s="714"/>
      <c r="AN125" s="714"/>
      <c r="AO125" s="714"/>
      <c r="AP125" s="714"/>
      <c r="AQ125" s="714"/>
      <c r="AR125" s="714"/>
      <c r="AS125" s="714"/>
      <c r="AT125" s="714"/>
      <c r="AU125" s="714"/>
      <c r="AV125" s="714"/>
      <c r="AW125" s="714"/>
      <c r="AX125" s="714"/>
    </row>
    <row r="126" spans="1:50" s="361" customFormat="1" ht="20.100000000000001" hidden="1" customHeight="1">
      <c r="A126" s="375" t="e">
        <f>#REF!</f>
        <v>#REF!</v>
      </c>
      <c r="B126" s="375"/>
      <c r="C126" s="375"/>
      <c r="D126" s="375"/>
      <c r="E126" s="375"/>
      <c r="F126" s="375"/>
      <c r="G126" s="376" t="e">
        <f>#REF!</f>
        <v>#REF!</v>
      </c>
      <c r="H126" s="920" t="e">
        <f>#REF!</f>
        <v>#REF!</v>
      </c>
      <c r="I126" s="920"/>
      <c r="J126" s="920"/>
      <c r="K126" s="920"/>
      <c r="O126" s="714"/>
      <c r="P126" s="714"/>
      <c r="Q126" s="714"/>
      <c r="R126" s="714"/>
      <c r="S126" s="714"/>
      <c r="T126" s="714"/>
      <c r="U126" s="714"/>
      <c r="V126" s="714"/>
      <c r="W126" s="714"/>
      <c r="X126" s="714"/>
      <c r="Y126" s="716"/>
      <c r="Z126" s="716"/>
      <c r="AA126" s="714"/>
      <c r="AB126" s="715"/>
      <c r="AC126" s="716"/>
      <c r="AD126" s="714"/>
      <c r="AE126" s="714"/>
      <c r="AF126" s="714"/>
      <c r="AG126" s="714"/>
      <c r="AH126" s="714"/>
      <c r="AI126" s="714"/>
      <c r="AJ126" s="714"/>
      <c r="AK126" s="714"/>
      <c r="AL126" s="714"/>
      <c r="AM126" s="714"/>
      <c r="AN126" s="714"/>
      <c r="AO126" s="714"/>
      <c r="AP126" s="714"/>
      <c r="AQ126" s="714"/>
      <c r="AR126" s="714"/>
      <c r="AS126" s="714"/>
      <c r="AT126" s="714"/>
      <c r="AU126" s="714"/>
      <c r="AV126" s="714"/>
      <c r="AW126" s="714"/>
      <c r="AX126" s="714"/>
    </row>
    <row r="127" spans="1:50" s="361" customFormat="1" ht="20.100000000000001" hidden="1" customHeight="1">
      <c r="A127" s="377"/>
      <c r="B127" s="377"/>
      <c r="C127" s="377"/>
      <c r="D127" s="377"/>
      <c r="E127" s="377"/>
      <c r="F127" s="377"/>
      <c r="G127" s="374" t="e">
        <f>#REF!</f>
        <v>#REF!</v>
      </c>
      <c r="H127" s="920" t="e">
        <f>#REF!</f>
        <v>#REF!</v>
      </c>
      <c r="I127" s="920"/>
      <c r="J127" s="920"/>
      <c r="K127" s="920"/>
      <c r="O127" s="714"/>
      <c r="P127" s="714"/>
      <c r="Q127" s="714"/>
      <c r="R127" s="714"/>
      <c r="S127" s="714"/>
      <c r="T127" s="714"/>
      <c r="U127" s="714"/>
      <c r="V127" s="714"/>
      <c r="W127" s="714"/>
      <c r="X127" s="714"/>
      <c r="Y127" s="716"/>
      <c r="Z127" s="716"/>
      <c r="AA127" s="714"/>
      <c r="AB127" s="716"/>
      <c r="AC127" s="716"/>
      <c r="AD127" s="714"/>
      <c r="AE127" s="714"/>
      <c r="AF127" s="714"/>
      <c r="AG127" s="714"/>
      <c r="AH127" s="714"/>
      <c r="AI127" s="714"/>
      <c r="AJ127" s="714"/>
      <c r="AK127" s="714"/>
      <c r="AL127" s="714"/>
      <c r="AM127" s="714"/>
      <c r="AN127" s="714"/>
      <c r="AO127" s="714"/>
      <c r="AP127" s="714"/>
      <c r="AQ127" s="714"/>
      <c r="AR127" s="714"/>
      <c r="AS127" s="714"/>
      <c r="AT127" s="714"/>
      <c r="AU127" s="714"/>
      <c r="AV127" s="714"/>
      <c r="AW127" s="714"/>
      <c r="AX127" s="714"/>
    </row>
    <row r="128" spans="1:50" s="361" customFormat="1" ht="20.100000000000001" hidden="1" customHeight="1">
      <c r="A128" s="378" t="e">
        <f>#REF!</f>
        <v>#REF!</v>
      </c>
      <c r="B128" s="378"/>
      <c r="C128" s="378"/>
      <c r="D128" s="378"/>
      <c r="E128" s="378"/>
      <c r="F128" s="378"/>
      <c r="G128" s="374" t="e">
        <f>#REF!</f>
        <v>#REF!</v>
      </c>
      <c r="H128" s="920"/>
      <c r="I128" s="920"/>
      <c r="J128" s="920"/>
      <c r="K128" s="920"/>
      <c r="O128" s="714"/>
      <c r="P128" s="714"/>
      <c r="Q128" s="714"/>
      <c r="R128" s="714"/>
      <c r="S128" s="714"/>
      <c r="T128" s="714"/>
      <c r="U128" s="714"/>
      <c r="V128" s="714"/>
      <c r="W128" s="714"/>
      <c r="X128" s="714"/>
      <c r="Y128" s="716"/>
      <c r="Z128" s="716"/>
      <c r="AA128" s="714"/>
      <c r="AB128" s="716"/>
      <c r="AC128" s="716"/>
      <c r="AD128" s="714"/>
      <c r="AE128" s="714"/>
      <c r="AF128" s="714"/>
      <c r="AG128" s="714"/>
      <c r="AH128" s="714"/>
      <c r="AI128" s="714"/>
      <c r="AJ128" s="714"/>
      <c r="AK128" s="714"/>
      <c r="AL128" s="714"/>
      <c r="AM128" s="714"/>
      <c r="AN128" s="714"/>
      <c r="AO128" s="714"/>
      <c r="AP128" s="714"/>
      <c r="AQ128" s="714"/>
      <c r="AR128" s="714"/>
      <c r="AS128" s="714"/>
      <c r="AT128" s="714"/>
      <c r="AU128" s="714"/>
      <c r="AV128" s="714"/>
      <c r="AW128" s="714"/>
      <c r="AX128" s="714"/>
    </row>
    <row r="129" spans="1:50" s="361" customFormat="1" ht="20.100000000000001" hidden="1" customHeight="1">
      <c r="A129" s="375" t="e">
        <f>#REF!</f>
        <v>#REF!</v>
      </c>
      <c r="B129" s="375"/>
      <c r="C129" s="375"/>
      <c r="D129" s="375"/>
      <c r="E129" s="375"/>
      <c r="F129" s="375"/>
      <c r="G129" s="384" t="e">
        <f>#REF!</f>
        <v>#REF!</v>
      </c>
      <c r="H129" s="920" t="e">
        <f>#REF!</f>
        <v>#REF!</v>
      </c>
      <c r="I129" s="920"/>
      <c r="J129" s="920"/>
      <c r="K129" s="920"/>
      <c r="O129" s="714"/>
      <c r="P129" s="714"/>
      <c r="Q129" s="714"/>
      <c r="R129" s="714"/>
      <c r="S129" s="714"/>
      <c r="T129" s="714"/>
      <c r="U129" s="714"/>
      <c r="V129" s="714"/>
      <c r="W129" s="714"/>
      <c r="X129" s="714"/>
      <c r="Y129" s="716"/>
      <c r="Z129" s="716"/>
      <c r="AA129" s="714"/>
      <c r="AB129" s="715"/>
      <c r="AC129" s="716"/>
      <c r="AD129" s="714"/>
      <c r="AE129" s="714"/>
      <c r="AF129" s="714"/>
      <c r="AG129" s="714"/>
      <c r="AH129" s="714"/>
      <c r="AI129" s="714"/>
      <c r="AJ129" s="714"/>
      <c r="AK129" s="714"/>
      <c r="AL129" s="714"/>
      <c r="AM129" s="714"/>
      <c r="AN129" s="714"/>
      <c r="AO129" s="714"/>
      <c r="AP129" s="714"/>
      <c r="AQ129" s="714"/>
      <c r="AR129" s="714"/>
      <c r="AS129" s="714"/>
      <c r="AT129" s="714"/>
      <c r="AU129" s="714"/>
      <c r="AV129" s="714"/>
      <c r="AW129" s="714"/>
      <c r="AX129" s="714"/>
    </row>
    <row r="130" spans="1:50" s="361" customFormat="1" ht="20.100000000000001" hidden="1" customHeight="1">
      <c r="A130" s="375" t="e">
        <f>#REF!</f>
        <v>#REF!</v>
      </c>
      <c r="B130" s="375"/>
      <c r="C130" s="375"/>
      <c r="D130" s="375"/>
      <c r="E130" s="375"/>
      <c r="F130" s="375"/>
      <c r="G130" s="384" t="e">
        <f>#REF!</f>
        <v>#REF!</v>
      </c>
      <c r="H130" s="920" t="e">
        <f>#REF!</f>
        <v>#REF!</v>
      </c>
      <c r="I130" s="920"/>
      <c r="J130" s="920"/>
      <c r="K130" s="920"/>
      <c r="O130" s="714"/>
      <c r="P130" s="714"/>
      <c r="Q130" s="714"/>
      <c r="R130" s="714"/>
      <c r="S130" s="714"/>
      <c r="T130" s="714"/>
      <c r="U130" s="714"/>
      <c r="V130" s="714"/>
      <c r="W130" s="714"/>
      <c r="X130" s="714"/>
      <c r="Y130" s="716"/>
      <c r="Z130" s="716"/>
      <c r="AA130" s="714"/>
      <c r="AB130" s="715"/>
      <c r="AC130" s="716"/>
      <c r="AD130" s="714"/>
      <c r="AE130" s="714"/>
      <c r="AF130" s="714"/>
      <c r="AG130" s="714"/>
      <c r="AH130" s="714"/>
      <c r="AI130" s="714"/>
      <c r="AJ130" s="714"/>
      <c r="AK130" s="714"/>
      <c r="AL130" s="714"/>
      <c r="AM130" s="714"/>
      <c r="AN130" s="714"/>
      <c r="AO130" s="714"/>
      <c r="AP130" s="714"/>
      <c r="AQ130" s="714"/>
      <c r="AR130" s="714"/>
      <c r="AS130" s="714"/>
      <c r="AT130" s="714"/>
      <c r="AU130" s="714"/>
      <c r="AV130" s="714"/>
      <c r="AW130" s="714"/>
      <c r="AX130" s="714"/>
    </row>
    <row r="131" spans="1:50" s="361" customFormat="1" ht="20.100000000000001" hidden="1" customHeight="1">
      <c r="A131" s="375" t="e">
        <f>#REF!</f>
        <v>#REF!</v>
      </c>
      <c r="B131" s="375"/>
      <c r="C131" s="375"/>
      <c r="D131" s="375"/>
      <c r="E131" s="375"/>
      <c r="F131" s="375"/>
      <c r="G131" s="384" t="e">
        <f>#REF!</f>
        <v>#REF!</v>
      </c>
      <c r="H131" s="920" t="e">
        <f>#REF!</f>
        <v>#REF!</v>
      </c>
      <c r="I131" s="920"/>
      <c r="J131" s="920"/>
      <c r="K131" s="920"/>
      <c r="O131" s="714"/>
      <c r="P131" s="714"/>
      <c r="Q131" s="714"/>
      <c r="R131" s="714"/>
      <c r="S131" s="714"/>
      <c r="T131" s="714"/>
      <c r="U131" s="714"/>
      <c r="V131" s="714"/>
      <c r="W131" s="714"/>
      <c r="X131" s="714"/>
      <c r="Y131" s="716"/>
      <c r="Z131" s="716"/>
      <c r="AA131" s="714"/>
      <c r="AB131" s="715"/>
      <c r="AC131" s="716"/>
      <c r="AD131" s="714"/>
      <c r="AE131" s="714"/>
      <c r="AF131" s="714"/>
      <c r="AG131" s="714"/>
      <c r="AH131" s="714"/>
      <c r="AI131" s="714"/>
      <c r="AJ131" s="714"/>
      <c r="AK131" s="714"/>
      <c r="AL131" s="714"/>
      <c r="AM131" s="714"/>
      <c r="AN131" s="714"/>
      <c r="AO131" s="714"/>
      <c r="AP131" s="714"/>
      <c r="AQ131" s="714"/>
      <c r="AR131" s="714"/>
      <c r="AS131" s="714"/>
      <c r="AT131" s="714"/>
      <c r="AU131" s="714"/>
      <c r="AV131" s="714"/>
      <c r="AW131" s="714"/>
      <c r="AX131" s="714"/>
    </row>
    <row r="132" spans="1:50" s="361" customFormat="1" ht="20.100000000000001" hidden="1" customHeight="1">
      <c r="A132" s="375" t="e">
        <f>#REF!</f>
        <v>#REF!</v>
      </c>
      <c r="B132" s="375"/>
      <c r="C132" s="375"/>
      <c r="D132" s="375"/>
      <c r="E132" s="375"/>
      <c r="F132" s="375"/>
      <c r="G132" s="384" t="e">
        <f>#REF!</f>
        <v>#REF!</v>
      </c>
      <c r="H132" s="920" t="e">
        <f>#REF!</f>
        <v>#REF!</v>
      </c>
      <c r="I132" s="920"/>
      <c r="J132" s="920"/>
      <c r="K132" s="920"/>
      <c r="O132" s="714"/>
      <c r="P132" s="714"/>
      <c r="Q132" s="714"/>
      <c r="R132" s="714"/>
      <c r="S132" s="714"/>
      <c r="T132" s="714"/>
      <c r="U132" s="714"/>
      <c r="V132" s="714"/>
      <c r="W132" s="714"/>
      <c r="X132" s="714"/>
      <c r="Y132" s="716"/>
      <c r="Z132" s="716"/>
      <c r="AA132" s="714"/>
      <c r="AB132" s="715"/>
      <c r="AC132" s="716"/>
      <c r="AD132" s="714"/>
      <c r="AE132" s="714"/>
      <c r="AF132" s="714"/>
      <c r="AG132" s="714"/>
      <c r="AH132" s="714"/>
      <c r="AI132" s="714"/>
      <c r="AJ132" s="714"/>
      <c r="AK132" s="714"/>
      <c r="AL132" s="714"/>
      <c r="AM132" s="714"/>
      <c r="AN132" s="714"/>
      <c r="AO132" s="714"/>
      <c r="AP132" s="714"/>
      <c r="AQ132" s="714"/>
      <c r="AR132" s="714"/>
      <c r="AS132" s="714"/>
      <c r="AT132" s="714"/>
      <c r="AU132" s="714"/>
      <c r="AV132" s="714"/>
      <c r="AW132" s="714"/>
      <c r="AX132" s="714"/>
    </row>
    <row r="133" spans="1:50" s="361" customFormat="1" ht="20.100000000000001" hidden="1" customHeight="1">
      <c r="A133" s="375" t="e">
        <f>#REF!</f>
        <v>#REF!</v>
      </c>
      <c r="B133" s="375"/>
      <c r="C133" s="375"/>
      <c r="D133" s="375"/>
      <c r="E133" s="375"/>
      <c r="F133" s="375"/>
      <c r="G133" s="384" t="e">
        <f>#REF!</f>
        <v>#REF!</v>
      </c>
      <c r="H133" s="920" t="e">
        <f>#REF!</f>
        <v>#REF!</v>
      </c>
      <c r="I133" s="920"/>
      <c r="J133" s="920"/>
      <c r="K133" s="920"/>
      <c r="O133" s="714"/>
      <c r="P133" s="714"/>
      <c r="Q133" s="714"/>
      <c r="R133" s="714"/>
      <c r="S133" s="714"/>
      <c r="T133" s="714"/>
      <c r="U133" s="714"/>
      <c r="V133" s="714"/>
      <c r="W133" s="714"/>
      <c r="X133" s="714"/>
      <c r="Y133" s="716"/>
      <c r="Z133" s="716"/>
      <c r="AA133" s="714"/>
      <c r="AB133" s="715"/>
      <c r="AC133" s="716"/>
      <c r="AD133" s="714"/>
      <c r="AE133" s="714"/>
      <c r="AF133" s="714"/>
      <c r="AG133" s="714"/>
      <c r="AH133" s="714"/>
      <c r="AI133" s="714"/>
      <c r="AJ133" s="714"/>
      <c r="AK133" s="714"/>
      <c r="AL133" s="714"/>
      <c r="AM133" s="714"/>
      <c r="AN133" s="714"/>
      <c r="AO133" s="714"/>
      <c r="AP133" s="714"/>
      <c r="AQ133" s="714"/>
      <c r="AR133" s="714"/>
      <c r="AS133" s="714"/>
      <c r="AT133" s="714"/>
      <c r="AU133" s="714"/>
      <c r="AV133" s="714"/>
      <c r="AW133" s="714"/>
      <c r="AX133" s="714"/>
    </row>
    <row r="134" spans="1:50" s="361" customFormat="1" ht="20.100000000000001" hidden="1" customHeight="1">
      <c r="A134" s="375" t="e">
        <f>#REF!</f>
        <v>#REF!</v>
      </c>
      <c r="B134" s="375"/>
      <c r="C134" s="375"/>
      <c r="D134" s="375"/>
      <c r="E134" s="375"/>
      <c r="F134" s="375"/>
      <c r="G134" s="384" t="e">
        <f>#REF!</f>
        <v>#REF!</v>
      </c>
      <c r="H134" s="920" t="e">
        <f>#REF!</f>
        <v>#REF!</v>
      </c>
      <c r="I134" s="920"/>
      <c r="J134" s="920"/>
      <c r="K134" s="920"/>
      <c r="O134" s="714"/>
      <c r="P134" s="714"/>
      <c r="Q134" s="714"/>
      <c r="R134" s="714"/>
      <c r="S134" s="714"/>
      <c r="T134" s="714"/>
      <c r="U134" s="714"/>
      <c r="V134" s="714"/>
      <c r="W134" s="714"/>
      <c r="X134" s="714"/>
      <c r="Y134" s="716"/>
      <c r="Z134" s="716"/>
      <c r="AA134" s="714"/>
      <c r="AB134" s="715"/>
      <c r="AC134" s="716"/>
      <c r="AD134" s="714"/>
      <c r="AE134" s="714"/>
      <c r="AF134" s="714"/>
      <c r="AG134" s="714"/>
      <c r="AH134" s="714"/>
      <c r="AI134" s="714"/>
      <c r="AJ134" s="714"/>
      <c r="AK134" s="714"/>
      <c r="AL134" s="714"/>
      <c r="AM134" s="714"/>
      <c r="AN134" s="714"/>
      <c r="AO134" s="714"/>
      <c r="AP134" s="714"/>
      <c r="AQ134" s="714"/>
      <c r="AR134" s="714"/>
      <c r="AS134" s="714"/>
      <c r="AT134" s="714"/>
      <c r="AU134" s="714"/>
      <c r="AV134" s="714"/>
      <c r="AW134" s="714"/>
      <c r="AX134" s="714"/>
    </row>
    <row r="135" spans="1:50" s="361" customFormat="1" ht="20.100000000000001" hidden="1" customHeight="1">
      <c r="A135" s="385"/>
      <c r="B135" s="385"/>
      <c r="C135" s="385"/>
      <c r="D135" s="385"/>
      <c r="E135" s="385"/>
      <c r="F135" s="385"/>
      <c r="G135" s="374" t="e">
        <f>#REF!</f>
        <v>#REF!</v>
      </c>
      <c r="H135" s="920" t="e">
        <f>#REF!</f>
        <v>#REF!</v>
      </c>
      <c r="I135" s="920"/>
      <c r="J135" s="920"/>
      <c r="K135" s="920"/>
      <c r="O135" s="714"/>
      <c r="P135" s="714"/>
      <c r="Q135" s="714"/>
      <c r="R135" s="714"/>
      <c r="S135" s="714"/>
      <c r="T135" s="714"/>
      <c r="U135" s="714"/>
      <c r="V135" s="714"/>
      <c r="W135" s="714"/>
      <c r="X135" s="714"/>
      <c r="Y135" s="716"/>
      <c r="Z135" s="716"/>
      <c r="AA135" s="714"/>
      <c r="AB135" s="716"/>
      <c r="AC135" s="716"/>
      <c r="AD135" s="714"/>
      <c r="AE135" s="714"/>
      <c r="AF135" s="714"/>
      <c r="AG135" s="714"/>
      <c r="AH135" s="714"/>
      <c r="AI135" s="714"/>
      <c r="AJ135" s="714"/>
      <c r="AK135" s="714"/>
      <c r="AL135" s="714"/>
      <c r="AM135" s="714"/>
      <c r="AN135" s="714"/>
      <c r="AO135" s="714"/>
      <c r="AP135" s="714"/>
      <c r="AQ135" s="714"/>
      <c r="AR135" s="714"/>
      <c r="AS135" s="714"/>
      <c r="AT135" s="714"/>
      <c r="AU135" s="714"/>
      <c r="AV135" s="714"/>
      <c r="AW135" s="714"/>
      <c r="AX135" s="714"/>
    </row>
    <row r="136" spans="1:50" s="361" customFormat="1" ht="35.25" hidden="1" customHeight="1">
      <c r="A136" s="378" t="e">
        <f>#REF!</f>
        <v>#REF!</v>
      </c>
      <c r="B136" s="378"/>
      <c r="C136" s="378"/>
      <c r="D136" s="378"/>
      <c r="E136" s="378"/>
      <c r="F136" s="378"/>
      <c r="G136" s="374" t="e">
        <f>#REF!</f>
        <v>#REF!</v>
      </c>
      <c r="H136" s="920"/>
      <c r="I136" s="920"/>
      <c r="J136" s="920"/>
      <c r="K136" s="920"/>
      <c r="O136" s="714"/>
      <c r="P136" s="714"/>
      <c r="Q136" s="714"/>
      <c r="R136" s="714"/>
      <c r="S136" s="714"/>
      <c r="T136" s="714"/>
      <c r="U136" s="714"/>
      <c r="V136" s="714"/>
      <c r="W136" s="714"/>
      <c r="X136" s="714"/>
      <c r="Y136" s="716"/>
      <c r="Z136" s="716"/>
      <c r="AA136" s="714"/>
      <c r="AB136" s="716"/>
      <c r="AC136" s="716"/>
      <c r="AD136" s="714"/>
      <c r="AE136" s="714"/>
      <c r="AF136" s="714"/>
      <c r="AG136" s="714"/>
      <c r="AH136" s="714"/>
      <c r="AI136" s="714"/>
      <c r="AJ136" s="714"/>
      <c r="AK136" s="714"/>
      <c r="AL136" s="714"/>
      <c r="AM136" s="714"/>
      <c r="AN136" s="714"/>
      <c r="AO136" s="714"/>
      <c r="AP136" s="714"/>
      <c r="AQ136" s="714"/>
      <c r="AR136" s="714"/>
      <c r="AS136" s="714"/>
      <c r="AT136" s="714"/>
      <c r="AU136" s="714"/>
      <c r="AV136" s="714"/>
      <c r="AW136" s="714"/>
      <c r="AX136" s="714"/>
    </row>
    <row r="137" spans="1:50" s="361" customFormat="1" ht="19.5" hidden="1" customHeight="1">
      <c r="A137" s="375" t="e">
        <f>#REF!</f>
        <v>#REF!</v>
      </c>
      <c r="B137" s="375"/>
      <c r="C137" s="375"/>
      <c r="D137" s="375"/>
      <c r="E137" s="375"/>
      <c r="F137" s="375"/>
      <c r="G137" s="384" t="e">
        <f>#REF!</f>
        <v>#REF!</v>
      </c>
      <c r="H137" s="920" t="e">
        <f>#REF!</f>
        <v>#REF!</v>
      </c>
      <c r="I137" s="920"/>
      <c r="J137" s="920"/>
      <c r="K137" s="920"/>
      <c r="O137" s="714"/>
      <c r="P137" s="714"/>
      <c r="Q137" s="714"/>
      <c r="R137" s="714"/>
      <c r="S137" s="714"/>
      <c r="T137" s="714"/>
      <c r="U137" s="714"/>
      <c r="V137" s="714"/>
      <c r="W137" s="714"/>
      <c r="X137" s="714"/>
      <c r="Y137" s="716"/>
      <c r="Z137" s="716"/>
      <c r="AA137" s="714"/>
      <c r="AB137" s="715"/>
      <c r="AC137" s="716"/>
      <c r="AD137" s="714"/>
      <c r="AE137" s="714"/>
      <c r="AF137" s="714"/>
      <c r="AG137" s="714"/>
      <c r="AH137" s="714"/>
      <c r="AI137" s="714"/>
      <c r="AJ137" s="714"/>
      <c r="AK137" s="714"/>
      <c r="AL137" s="714"/>
      <c r="AM137" s="714"/>
      <c r="AN137" s="714"/>
      <c r="AO137" s="714"/>
      <c r="AP137" s="714"/>
      <c r="AQ137" s="714"/>
      <c r="AR137" s="714"/>
      <c r="AS137" s="714"/>
      <c r="AT137" s="714"/>
      <c r="AU137" s="714"/>
      <c r="AV137" s="714"/>
      <c r="AW137" s="714"/>
      <c r="AX137" s="714"/>
    </row>
    <row r="138" spans="1:50" s="361" customFormat="1" ht="19.5" hidden="1" customHeight="1">
      <c r="A138" s="375" t="e">
        <f>#REF!</f>
        <v>#REF!</v>
      </c>
      <c r="B138" s="375"/>
      <c r="C138" s="375"/>
      <c r="D138" s="375"/>
      <c r="E138" s="375"/>
      <c r="F138" s="375"/>
      <c r="G138" s="384" t="e">
        <f>#REF!</f>
        <v>#REF!</v>
      </c>
      <c r="H138" s="920" t="e">
        <f>#REF!</f>
        <v>#REF!</v>
      </c>
      <c r="I138" s="920"/>
      <c r="J138" s="920"/>
      <c r="K138" s="920"/>
      <c r="O138" s="714"/>
      <c r="P138" s="714"/>
      <c r="Q138" s="714"/>
      <c r="R138" s="714"/>
      <c r="S138" s="714"/>
      <c r="T138" s="714"/>
      <c r="U138" s="714"/>
      <c r="V138" s="714"/>
      <c r="W138" s="714"/>
      <c r="X138" s="714"/>
      <c r="Y138" s="716"/>
      <c r="Z138" s="716"/>
      <c r="AA138" s="714"/>
      <c r="AB138" s="715"/>
      <c r="AC138" s="716"/>
      <c r="AD138" s="714"/>
      <c r="AE138" s="714"/>
      <c r="AF138" s="714"/>
      <c r="AG138" s="714"/>
      <c r="AH138" s="714"/>
      <c r="AI138" s="714"/>
      <c r="AJ138" s="714"/>
      <c r="AK138" s="714"/>
      <c r="AL138" s="714"/>
      <c r="AM138" s="714"/>
      <c r="AN138" s="714"/>
      <c r="AO138" s="714"/>
      <c r="AP138" s="714"/>
      <c r="AQ138" s="714"/>
      <c r="AR138" s="714"/>
      <c r="AS138" s="714"/>
      <c r="AT138" s="714"/>
      <c r="AU138" s="714"/>
      <c r="AV138" s="714"/>
      <c r="AW138" s="714"/>
      <c r="AX138" s="714"/>
    </row>
    <row r="139" spans="1:50" s="361" customFormat="1" ht="19.5" hidden="1" customHeight="1">
      <c r="A139" s="375" t="e">
        <f>#REF!</f>
        <v>#REF!</v>
      </c>
      <c r="B139" s="375"/>
      <c r="C139" s="375"/>
      <c r="D139" s="375"/>
      <c r="E139" s="375"/>
      <c r="F139" s="375"/>
      <c r="G139" s="384" t="e">
        <f>#REF!</f>
        <v>#REF!</v>
      </c>
      <c r="H139" s="920" t="e">
        <f>#REF!</f>
        <v>#REF!</v>
      </c>
      <c r="I139" s="920"/>
      <c r="J139" s="920"/>
      <c r="K139" s="920"/>
      <c r="O139" s="714"/>
      <c r="P139" s="714"/>
      <c r="Q139" s="714"/>
      <c r="R139" s="714"/>
      <c r="S139" s="714"/>
      <c r="T139" s="714"/>
      <c r="U139" s="714"/>
      <c r="V139" s="714"/>
      <c r="W139" s="714"/>
      <c r="X139" s="714"/>
      <c r="Y139" s="716"/>
      <c r="Z139" s="716"/>
      <c r="AA139" s="714"/>
      <c r="AB139" s="715"/>
      <c r="AC139" s="716"/>
      <c r="AD139" s="714"/>
      <c r="AE139" s="714"/>
      <c r="AF139" s="714"/>
      <c r="AG139" s="714"/>
      <c r="AH139" s="714"/>
      <c r="AI139" s="714"/>
      <c r="AJ139" s="714"/>
      <c r="AK139" s="714"/>
      <c r="AL139" s="714"/>
      <c r="AM139" s="714"/>
      <c r="AN139" s="714"/>
      <c r="AO139" s="714"/>
      <c r="AP139" s="714"/>
      <c r="AQ139" s="714"/>
      <c r="AR139" s="714"/>
      <c r="AS139" s="714"/>
      <c r="AT139" s="714"/>
      <c r="AU139" s="714"/>
      <c r="AV139" s="714"/>
      <c r="AW139" s="714"/>
      <c r="AX139" s="714"/>
    </row>
    <row r="140" spans="1:50" s="361" customFormat="1" ht="19.5" hidden="1" customHeight="1">
      <c r="A140" s="375" t="e">
        <f>#REF!</f>
        <v>#REF!</v>
      </c>
      <c r="B140" s="375"/>
      <c r="C140" s="375"/>
      <c r="D140" s="375"/>
      <c r="E140" s="375"/>
      <c r="F140" s="375"/>
      <c r="G140" s="384" t="e">
        <f>#REF!</f>
        <v>#REF!</v>
      </c>
      <c r="H140" s="920" t="e">
        <f>#REF!</f>
        <v>#REF!</v>
      </c>
      <c r="I140" s="920"/>
      <c r="J140" s="920"/>
      <c r="K140" s="920"/>
      <c r="O140" s="714"/>
      <c r="P140" s="714"/>
      <c r="Q140" s="714"/>
      <c r="R140" s="714"/>
      <c r="S140" s="714"/>
      <c r="T140" s="714"/>
      <c r="U140" s="714"/>
      <c r="V140" s="714"/>
      <c r="W140" s="714"/>
      <c r="X140" s="714"/>
      <c r="Y140" s="716"/>
      <c r="Z140" s="716"/>
      <c r="AA140" s="714"/>
      <c r="AB140" s="715"/>
      <c r="AC140" s="716"/>
      <c r="AD140" s="714"/>
      <c r="AE140" s="714"/>
      <c r="AF140" s="714"/>
      <c r="AG140" s="714"/>
      <c r="AH140" s="714"/>
      <c r="AI140" s="714"/>
      <c r="AJ140" s="714"/>
      <c r="AK140" s="714"/>
      <c r="AL140" s="714"/>
      <c r="AM140" s="714"/>
      <c r="AN140" s="714"/>
      <c r="AO140" s="714"/>
      <c r="AP140" s="714"/>
      <c r="AQ140" s="714"/>
      <c r="AR140" s="714"/>
      <c r="AS140" s="714"/>
      <c r="AT140" s="714"/>
      <c r="AU140" s="714"/>
      <c r="AV140" s="714"/>
      <c r="AW140" s="714"/>
      <c r="AX140" s="714"/>
    </row>
    <row r="141" spans="1:50" s="361" customFormat="1" ht="33" hidden="1" customHeight="1">
      <c r="A141" s="375" t="e">
        <f>#REF!</f>
        <v>#REF!</v>
      </c>
      <c r="B141" s="375"/>
      <c r="C141" s="375"/>
      <c r="D141" s="375"/>
      <c r="E141" s="375"/>
      <c r="F141" s="375"/>
      <c r="G141" s="384" t="e">
        <f>#REF!</f>
        <v>#REF!</v>
      </c>
      <c r="H141" s="920" t="e">
        <f>#REF!</f>
        <v>#REF!</v>
      </c>
      <c r="I141" s="920"/>
      <c r="J141" s="920"/>
      <c r="K141" s="920"/>
      <c r="O141" s="714"/>
      <c r="P141" s="714"/>
      <c r="Q141" s="714"/>
      <c r="R141" s="714"/>
      <c r="S141" s="714"/>
      <c r="T141" s="714"/>
      <c r="U141" s="714"/>
      <c r="V141" s="714"/>
      <c r="W141" s="714"/>
      <c r="X141" s="714"/>
      <c r="Y141" s="716"/>
      <c r="Z141" s="716"/>
      <c r="AA141" s="714"/>
      <c r="AB141" s="715"/>
      <c r="AC141" s="716"/>
      <c r="AD141" s="714"/>
      <c r="AE141" s="714"/>
      <c r="AF141" s="714"/>
      <c r="AG141" s="714"/>
      <c r="AH141" s="714"/>
      <c r="AI141" s="714"/>
      <c r="AJ141" s="714"/>
      <c r="AK141" s="714"/>
      <c r="AL141" s="714"/>
      <c r="AM141" s="714"/>
      <c r="AN141" s="714"/>
      <c r="AO141" s="714"/>
      <c r="AP141" s="714"/>
      <c r="AQ141" s="714"/>
      <c r="AR141" s="714"/>
      <c r="AS141" s="714"/>
      <c r="AT141" s="714"/>
      <c r="AU141" s="714"/>
      <c r="AV141" s="714"/>
      <c r="AW141" s="714"/>
      <c r="AX141" s="714"/>
    </row>
    <row r="142" spans="1:50" s="361" customFormat="1" ht="19.5" hidden="1" customHeight="1">
      <c r="A142" s="375" t="e">
        <f>#REF!</f>
        <v>#REF!</v>
      </c>
      <c r="B142" s="375"/>
      <c r="C142" s="375"/>
      <c r="D142" s="375"/>
      <c r="E142" s="375"/>
      <c r="F142" s="375"/>
      <c r="G142" s="384" t="e">
        <f>#REF!</f>
        <v>#REF!</v>
      </c>
      <c r="H142" s="920" t="e">
        <f>#REF!</f>
        <v>#REF!</v>
      </c>
      <c r="I142" s="920"/>
      <c r="J142" s="920"/>
      <c r="K142" s="920"/>
      <c r="O142" s="714"/>
      <c r="P142" s="714"/>
      <c r="Q142" s="714"/>
      <c r="R142" s="714"/>
      <c r="S142" s="714"/>
      <c r="T142" s="714"/>
      <c r="U142" s="714"/>
      <c r="V142" s="714"/>
      <c r="W142" s="714"/>
      <c r="X142" s="714"/>
      <c r="Y142" s="716"/>
      <c r="Z142" s="716"/>
      <c r="AA142" s="714"/>
      <c r="AB142" s="715"/>
      <c r="AC142" s="716"/>
      <c r="AD142" s="714"/>
      <c r="AE142" s="714"/>
      <c r="AF142" s="714"/>
      <c r="AG142" s="714"/>
      <c r="AH142" s="714"/>
      <c r="AI142" s="714"/>
      <c r="AJ142" s="714"/>
      <c r="AK142" s="714"/>
      <c r="AL142" s="714"/>
      <c r="AM142" s="714"/>
      <c r="AN142" s="714"/>
      <c r="AO142" s="714"/>
      <c r="AP142" s="714"/>
      <c r="AQ142" s="714"/>
      <c r="AR142" s="714"/>
      <c r="AS142" s="714"/>
      <c r="AT142" s="714"/>
      <c r="AU142" s="714"/>
      <c r="AV142" s="714"/>
      <c r="AW142" s="714"/>
      <c r="AX142" s="714"/>
    </row>
    <row r="143" spans="1:50" s="361" customFormat="1" ht="19.5" hidden="1" customHeight="1">
      <c r="A143" s="375" t="e">
        <f>#REF!</f>
        <v>#REF!</v>
      </c>
      <c r="B143" s="375"/>
      <c r="C143" s="375"/>
      <c r="D143" s="375"/>
      <c r="E143" s="375"/>
      <c r="F143" s="375"/>
      <c r="G143" s="384" t="e">
        <f>#REF!</f>
        <v>#REF!</v>
      </c>
      <c r="H143" s="920" t="e">
        <f>#REF!</f>
        <v>#REF!</v>
      </c>
      <c r="I143" s="920"/>
      <c r="J143" s="920"/>
      <c r="K143" s="920"/>
      <c r="O143" s="714"/>
      <c r="P143" s="714"/>
      <c r="Q143" s="714"/>
      <c r="R143" s="714"/>
      <c r="S143" s="714"/>
      <c r="T143" s="714"/>
      <c r="U143" s="714"/>
      <c r="V143" s="714"/>
      <c r="W143" s="714"/>
      <c r="X143" s="714"/>
      <c r="Y143" s="716"/>
      <c r="Z143" s="716"/>
      <c r="AA143" s="714"/>
      <c r="AB143" s="715"/>
      <c r="AC143" s="716"/>
      <c r="AD143" s="714"/>
      <c r="AE143" s="714"/>
      <c r="AF143" s="714"/>
      <c r="AG143" s="714"/>
      <c r="AH143" s="714"/>
      <c r="AI143" s="714"/>
      <c r="AJ143" s="714"/>
      <c r="AK143" s="714"/>
      <c r="AL143" s="714"/>
      <c r="AM143" s="714"/>
      <c r="AN143" s="714"/>
      <c r="AO143" s="714"/>
      <c r="AP143" s="714"/>
      <c r="AQ143" s="714"/>
      <c r="AR143" s="714"/>
      <c r="AS143" s="714"/>
      <c r="AT143" s="714"/>
      <c r="AU143" s="714"/>
      <c r="AV143" s="714"/>
      <c r="AW143" s="714"/>
      <c r="AX143" s="714"/>
    </row>
    <row r="144" spans="1:50" s="361" customFormat="1" ht="19.5" hidden="1" customHeight="1">
      <c r="A144" s="375" t="e">
        <f>#REF!</f>
        <v>#REF!</v>
      </c>
      <c r="B144" s="375"/>
      <c r="C144" s="375"/>
      <c r="D144" s="375"/>
      <c r="E144" s="375"/>
      <c r="F144" s="375"/>
      <c r="G144" s="384" t="e">
        <f>#REF!</f>
        <v>#REF!</v>
      </c>
      <c r="H144" s="920" t="e">
        <f>#REF!</f>
        <v>#REF!</v>
      </c>
      <c r="I144" s="920"/>
      <c r="J144" s="920"/>
      <c r="K144" s="920"/>
      <c r="O144" s="714"/>
      <c r="P144" s="714"/>
      <c r="Q144" s="714"/>
      <c r="R144" s="714"/>
      <c r="S144" s="714"/>
      <c r="T144" s="714"/>
      <c r="U144" s="714"/>
      <c r="V144" s="714"/>
      <c r="W144" s="714"/>
      <c r="X144" s="714"/>
      <c r="Y144" s="716"/>
      <c r="Z144" s="716"/>
      <c r="AA144" s="714"/>
      <c r="AB144" s="715"/>
      <c r="AC144" s="716"/>
      <c r="AD144" s="714"/>
      <c r="AE144" s="714"/>
      <c r="AF144" s="714"/>
      <c r="AG144" s="714"/>
      <c r="AH144" s="714"/>
      <c r="AI144" s="714"/>
      <c r="AJ144" s="714"/>
      <c r="AK144" s="714"/>
      <c r="AL144" s="714"/>
      <c r="AM144" s="714"/>
      <c r="AN144" s="714"/>
      <c r="AO144" s="714"/>
      <c r="AP144" s="714"/>
      <c r="AQ144" s="714"/>
      <c r="AR144" s="714"/>
      <c r="AS144" s="714"/>
      <c r="AT144" s="714"/>
      <c r="AU144" s="714"/>
      <c r="AV144" s="714"/>
      <c r="AW144" s="714"/>
      <c r="AX144" s="714"/>
    </row>
    <row r="145" spans="1:50" s="361" customFormat="1" ht="19.5" hidden="1" customHeight="1">
      <c r="A145" s="375" t="e">
        <f>#REF!</f>
        <v>#REF!</v>
      </c>
      <c r="B145" s="375"/>
      <c r="C145" s="375"/>
      <c r="D145" s="375"/>
      <c r="E145" s="375"/>
      <c r="F145" s="375"/>
      <c r="G145" s="384" t="e">
        <f>#REF!</f>
        <v>#REF!</v>
      </c>
      <c r="H145" s="920" t="e">
        <f>#REF!</f>
        <v>#REF!</v>
      </c>
      <c r="I145" s="920"/>
      <c r="J145" s="920"/>
      <c r="K145" s="920"/>
      <c r="O145" s="714"/>
      <c r="P145" s="714"/>
      <c r="Q145" s="714"/>
      <c r="R145" s="714"/>
      <c r="S145" s="714"/>
      <c r="T145" s="714"/>
      <c r="U145" s="714"/>
      <c r="V145" s="714"/>
      <c r="W145" s="714"/>
      <c r="X145" s="714"/>
      <c r="Y145" s="716"/>
      <c r="Z145" s="716"/>
      <c r="AA145" s="714"/>
      <c r="AB145" s="715"/>
      <c r="AC145" s="716"/>
      <c r="AD145" s="714"/>
      <c r="AE145" s="714"/>
      <c r="AF145" s="714"/>
      <c r="AG145" s="714"/>
      <c r="AH145" s="714"/>
      <c r="AI145" s="714"/>
      <c r="AJ145" s="714"/>
      <c r="AK145" s="714"/>
      <c r="AL145" s="714"/>
      <c r="AM145" s="714"/>
      <c r="AN145" s="714"/>
      <c r="AO145" s="714"/>
      <c r="AP145" s="714"/>
      <c r="AQ145" s="714"/>
      <c r="AR145" s="714"/>
      <c r="AS145" s="714"/>
      <c r="AT145" s="714"/>
      <c r="AU145" s="714"/>
      <c r="AV145" s="714"/>
      <c r="AW145" s="714"/>
      <c r="AX145" s="714"/>
    </row>
    <row r="146" spans="1:50" s="361" customFormat="1" ht="19.5" hidden="1" customHeight="1">
      <c r="A146" s="385"/>
      <c r="B146" s="385"/>
      <c r="C146" s="385"/>
      <c r="D146" s="385"/>
      <c r="E146" s="385"/>
      <c r="F146" s="385"/>
      <c r="G146" s="374" t="e">
        <f>#REF!</f>
        <v>#REF!</v>
      </c>
      <c r="H146" s="920" t="e">
        <f>#REF!</f>
        <v>#REF!</v>
      </c>
      <c r="I146" s="920"/>
      <c r="J146" s="920"/>
      <c r="K146" s="920"/>
      <c r="O146" s="714"/>
      <c r="P146" s="714"/>
      <c r="Q146" s="714"/>
      <c r="R146" s="714"/>
      <c r="S146" s="714"/>
      <c r="T146" s="714"/>
      <c r="U146" s="714"/>
      <c r="V146" s="714"/>
      <c r="W146" s="714"/>
      <c r="X146" s="714"/>
      <c r="Y146" s="716"/>
      <c r="Z146" s="716"/>
      <c r="AA146" s="714"/>
      <c r="AB146" s="716"/>
      <c r="AC146" s="716"/>
      <c r="AD146" s="714"/>
      <c r="AE146" s="714"/>
      <c r="AF146" s="714"/>
      <c r="AG146" s="714"/>
      <c r="AH146" s="714"/>
      <c r="AI146" s="714"/>
      <c r="AJ146" s="714"/>
      <c r="AK146" s="714"/>
      <c r="AL146" s="714"/>
      <c r="AM146" s="714"/>
      <c r="AN146" s="714"/>
      <c r="AO146" s="714"/>
      <c r="AP146" s="714"/>
      <c r="AQ146" s="714"/>
      <c r="AR146" s="714"/>
      <c r="AS146" s="714"/>
      <c r="AT146" s="714"/>
      <c r="AU146" s="714"/>
      <c r="AV146" s="714"/>
      <c r="AW146" s="714"/>
      <c r="AX146" s="714"/>
    </row>
    <row r="147" spans="1:50" s="361" customFormat="1" ht="19.5" hidden="1" customHeight="1">
      <c r="A147" s="378" t="e">
        <f>#REF!</f>
        <v>#REF!</v>
      </c>
      <c r="B147" s="378"/>
      <c r="C147" s="378"/>
      <c r="D147" s="378"/>
      <c r="E147" s="378"/>
      <c r="F147" s="378"/>
      <c r="G147" s="374" t="e">
        <f>#REF!</f>
        <v>#REF!</v>
      </c>
      <c r="H147" s="920"/>
      <c r="I147" s="920"/>
      <c r="J147" s="920"/>
      <c r="K147" s="920"/>
      <c r="O147" s="714"/>
      <c r="P147" s="714"/>
      <c r="Q147" s="714"/>
      <c r="R147" s="714"/>
      <c r="S147" s="714"/>
      <c r="T147" s="714"/>
      <c r="U147" s="714"/>
      <c r="V147" s="714"/>
      <c r="W147" s="714"/>
      <c r="X147" s="714"/>
      <c r="Y147" s="716"/>
      <c r="Z147" s="716"/>
      <c r="AA147" s="714"/>
      <c r="AB147" s="716"/>
      <c r="AC147" s="716"/>
      <c r="AD147" s="714"/>
      <c r="AE147" s="714"/>
      <c r="AF147" s="714"/>
      <c r="AG147" s="714"/>
      <c r="AH147" s="714"/>
      <c r="AI147" s="714"/>
      <c r="AJ147" s="714"/>
      <c r="AK147" s="714"/>
      <c r="AL147" s="714"/>
      <c r="AM147" s="714"/>
      <c r="AN147" s="714"/>
      <c r="AO147" s="714"/>
      <c r="AP147" s="714"/>
      <c r="AQ147" s="714"/>
      <c r="AR147" s="714"/>
      <c r="AS147" s="714"/>
      <c r="AT147" s="714"/>
      <c r="AU147" s="714"/>
      <c r="AV147" s="714"/>
      <c r="AW147" s="714"/>
      <c r="AX147" s="714"/>
    </row>
    <row r="148" spans="1:50" s="361" customFormat="1" ht="19.5" hidden="1" customHeight="1">
      <c r="A148" s="375" t="e">
        <f>#REF!</f>
        <v>#REF!</v>
      </c>
      <c r="B148" s="375"/>
      <c r="C148" s="375"/>
      <c r="D148" s="375"/>
      <c r="E148" s="375"/>
      <c r="F148" s="375"/>
      <c r="G148" s="376" t="e">
        <f>#REF!</f>
        <v>#REF!</v>
      </c>
      <c r="H148" s="920" t="e">
        <f>#REF!</f>
        <v>#REF!</v>
      </c>
      <c r="I148" s="920"/>
      <c r="J148" s="920"/>
      <c r="K148" s="920"/>
      <c r="O148" s="714"/>
      <c r="P148" s="714"/>
      <c r="Q148" s="714"/>
      <c r="R148" s="714"/>
      <c r="S148" s="714"/>
      <c r="T148" s="714"/>
      <c r="U148" s="714"/>
      <c r="V148" s="714"/>
      <c r="W148" s="714"/>
      <c r="X148" s="714"/>
      <c r="Y148" s="716"/>
      <c r="Z148" s="716"/>
      <c r="AA148" s="714"/>
      <c r="AB148" s="715"/>
      <c r="AC148" s="716"/>
      <c r="AD148" s="714"/>
      <c r="AE148" s="714"/>
      <c r="AF148" s="714"/>
      <c r="AG148" s="714"/>
      <c r="AH148" s="714"/>
      <c r="AI148" s="714"/>
      <c r="AJ148" s="714"/>
      <c r="AK148" s="714"/>
      <c r="AL148" s="714"/>
      <c r="AM148" s="714"/>
      <c r="AN148" s="714"/>
      <c r="AO148" s="714"/>
      <c r="AP148" s="714"/>
      <c r="AQ148" s="714"/>
      <c r="AR148" s="714"/>
      <c r="AS148" s="714"/>
      <c r="AT148" s="714"/>
      <c r="AU148" s="714"/>
      <c r="AV148" s="714"/>
      <c r="AW148" s="714"/>
      <c r="AX148" s="714"/>
    </row>
    <row r="149" spans="1:50" s="361" customFormat="1" ht="19.5" hidden="1" customHeight="1">
      <c r="A149" s="375" t="e">
        <f>#REF!</f>
        <v>#REF!</v>
      </c>
      <c r="B149" s="375"/>
      <c r="C149" s="375"/>
      <c r="D149" s="375"/>
      <c r="E149" s="375"/>
      <c r="F149" s="375"/>
      <c r="G149" s="376" t="e">
        <f>#REF!</f>
        <v>#REF!</v>
      </c>
      <c r="H149" s="920" t="e">
        <f>#REF!</f>
        <v>#REF!</v>
      </c>
      <c r="I149" s="920"/>
      <c r="J149" s="920"/>
      <c r="K149" s="920"/>
      <c r="O149" s="714"/>
      <c r="P149" s="714"/>
      <c r="Q149" s="714"/>
      <c r="R149" s="714"/>
      <c r="S149" s="714"/>
      <c r="T149" s="714"/>
      <c r="U149" s="714"/>
      <c r="V149" s="714"/>
      <c r="W149" s="714"/>
      <c r="X149" s="714"/>
      <c r="Y149" s="716"/>
      <c r="Z149" s="716"/>
      <c r="AA149" s="714"/>
      <c r="AB149" s="715"/>
      <c r="AC149" s="716"/>
      <c r="AD149" s="714"/>
      <c r="AE149" s="714"/>
      <c r="AF149" s="714"/>
      <c r="AG149" s="714"/>
      <c r="AH149" s="714"/>
      <c r="AI149" s="714"/>
      <c r="AJ149" s="714"/>
      <c r="AK149" s="714"/>
      <c r="AL149" s="714"/>
      <c r="AM149" s="714"/>
      <c r="AN149" s="714"/>
      <c r="AO149" s="714"/>
      <c r="AP149" s="714"/>
      <c r="AQ149" s="714"/>
      <c r="AR149" s="714"/>
      <c r="AS149" s="714"/>
      <c r="AT149" s="714"/>
      <c r="AU149" s="714"/>
      <c r="AV149" s="714"/>
      <c r="AW149" s="714"/>
      <c r="AX149" s="714"/>
    </row>
    <row r="150" spans="1:50" s="361" customFormat="1" ht="19.5" hidden="1" customHeight="1">
      <c r="A150" s="375" t="e">
        <f>#REF!</f>
        <v>#REF!</v>
      </c>
      <c r="B150" s="375"/>
      <c r="C150" s="375"/>
      <c r="D150" s="375"/>
      <c r="E150" s="375"/>
      <c r="F150" s="375"/>
      <c r="G150" s="376" t="e">
        <f>#REF!</f>
        <v>#REF!</v>
      </c>
      <c r="H150" s="920" t="e">
        <f>#REF!</f>
        <v>#REF!</v>
      </c>
      <c r="I150" s="920"/>
      <c r="J150" s="920"/>
      <c r="K150" s="920"/>
      <c r="O150" s="714"/>
      <c r="P150" s="714"/>
      <c r="Q150" s="714"/>
      <c r="R150" s="714"/>
      <c r="S150" s="714"/>
      <c r="T150" s="714"/>
      <c r="U150" s="714"/>
      <c r="V150" s="714"/>
      <c r="W150" s="714"/>
      <c r="X150" s="714"/>
      <c r="Y150" s="716"/>
      <c r="Z150" s="716"/>
      <c r="AA150" s="714"/>
      <c r="AB150" s="715"/>
      <c r="AC150" s="716"/>
      <c r="AD150" s="714"/>
      <c r="AE150" s="714"/>
      <c r="AF150" s="714"/>
      <c r="AG150" s="714"/>
      <c r="AH150" s="714"/>
      <c r="AI150" s="714"/>
      <c r="AJ150" s="714"/>
      <c r="AK150" s="714"/>
      <c r="AL150" s="714"/>
      <c r="AM150" s="714"/>
      <c r="AN150" s="714"/>
      <c r="AO150" s="714"/>
      <c r="AP150" s="714"/>
      <c r="AQ150" s="714"/>
      <c r="AR150" s="714"/>
      <c r="AS150" s="714"/>
      <c r="AT150" s="714"/>
      <c r="AU150" s="714"/>
      <c r="AV150" s="714"/>
      <c r="AW150" s="714"/>
      <c r="AX150" s="714"/>
    </row>
    <row r="151" spans="1:50" s="361" customFormat="1" ht="19.5" hidden="1" customHeight="1">
      <c r="A151" s="385"/>
      <c r="B151" s="385"/>
      <c r="C151" s="385"/>
      <c r="D151" s="385"/>
      <c r="E151" s="385"/>
      <c r="F151" s="385"/>
      <c r="G151" s="374" t="e">
        <f>#REF!</f>
        <v>#REF!</v>
      </c>
      <c r="H151" s="920" t="e">
        <f>#REF!</f>
        <v>#REF!</v>
      </c>
      <c r="I151" s="920"/>
      <c r="J151" s="920"/>
      <c r="K151" s="920"/>
      <c r="O151" s="714"/>
      <c r="P151" s="714"/>
      <c r="Q151" s="714"/>
      <c r="R151" s="714"/>
      <c r="S151" s="714"/>
      <c r="T151" s="714"/>
      <c r="U151" s="714"/>
      <c r="V151" s="714"/>
      <c r="W151" s="714"/>
      <c r="X151" s="714"/>
      <c r="Y151" s="716"/>
      <c r="Z151" s="716"/>
      <c r="AA151" s="714"/>
      <c r="AB151" s="716"/>
      <c r="AC151" s="716"/>
      <c r="AD151" s="714"/>
      <c r="AE151" s="714"/>
      <c r="AF151" s="714"/>
      <c r="AG151" s="714"/>
      <c r="AH151" s="714"/>
      <c r="AI151" s="714"/>
      <c r="AJ151" s="714"/>
      <c r="AK151" s="714"/>
      <c r="AL151" s="714"/>
      <c r="AM151" s="714"/>
      <c r="AN151" s="714"/>
      <c r="AO151" s="714"/>
      <c r="AP151" s="714"/>
      <c r="AQ151" s="714"/>
      <c r="AR151" s="714"/>
      <c r="AS151" s="714"/>
      <c r="AT151" s="714"/>
      <c r="AU151" s="714"/>
      <c r="AV151" s="714"/>
      <c r="AW151" s="714"/>
      <c r="AX151" s="714"/>
    </row>
    <row r="152" spans="1:50" s="361" customFormat="1" ht="33" hidden="1" customHeight="1">
      <c r="A152" s="378" t="e">
        <f>#REF!</f>
        <v>#REF!</v>
      </c>
      <c r="B152" s="378"/>
      <c r="C152" s="378"/>
      <c r="D152" s="378"/>
      <c r="E152" s="378"/>
      <c r="F152" s="378"/>
      <c r="G152" s="374" t="e">
        <f>#REF!</f>
        <v>#REF!</v>
      </c>
      <c r="H152" s="920"/>
      <c r="I152" s="920"/>
      <c r="J152" s="920"/>
      <c r="K152" s="920"/>
      <c r="O152" s="714"/>
      <c r="P152" s="714"/>
      <c r="Q152" s="714"/>
      <c r="R152" s="714"/>
      <c r="S152" s="714"/>
      <c r="T152" s="714"/>
      <c r="U152" s="714"/>
      <c r="V152" s="714"/>
      <c r="W152" s="714"/>
      <c r="X152" s="714"/>
      <c r="Y152" s="716"/>
      <c r="Z152" s="716"/>
      <c r="AA152" s="714"/>
      <c r="AB152" s="716"/>
      <c r="AC152" s="716"/>
      <c r="AD152" s="714"/>
      <c r="AE152" s="714"/>
      <c r="AF152" s="714"/>
      <c r="AG152" s="714"/>
      <c r="AH152" s="714"/>
      <c r="AI152" s="714"/>
      <c r="AJ152" s="714"/>
      <c r="AK152" s="714"/>
      <c r="AL152" s="714"/>
      <c r="AM152" s="714"/>
      <c r="AN152" s="714"/>
      <c r="AO152" s="714"/>
      <c r="AP152" s="714"/>
      <c r="AQ152" s="714"/>
      <c r="AR152" s="714"/>
      <c r="AS152" s="714"/>
      <c r="AT152" s="714"/>
      <c r="AU152" s="714"/>
      <c r="AV152" s="714"/>
      <c r="AW152" s="714"/>
      <c r="AX152" s="714"/>
    </row>
    <row r="153" spans="1:50" s="361" customFormat="1" ht="19.5" hidden="1" customHeight="1">
      <c r="A153" s="385" t="e">
        <f>#REF!</f>
        <v>#REF!</v>
      </c>
      <c r="B153" s="385"/>
      <c r="C153" s="385"/>
      <c r="D153" s="385"/>
      <c r="E153" s="385"/>
      <c r="F153" s="385"/>
      <c r="G153" s="376" t="e">
        <f>#REF!</f>
        <v>#REF!</v>
      </c>
      <c r="H153" s="920" t="e">
        <f>#REF!</f>
        <v>#REF!</v>
      </c>
      <c r="I153" s="920"/>
      <c r="J153" s="920"/>
      <c r="K153" s="920"/>
      <c r="O153" s="714"/>
      <c r="P153" s="714"/>
      <c r="Q153" s="714"/>
      <c r="R153" s="714"/>
      <c r="S153" s="714"/>
      <c r="T153" s="714"/>
      <c r="U153" s="714"/>
      <c r="V153" s="714"/>
      <c r="W153" s="714"/>
      <c r="X153" s="714"/>
      <c r="Y153" s="716"/>
      <c r="Z153" s="716"/>
      <c r="AA153" s="714"/>
      <c r="AB153" s="715"/>
      <c r="AC153" s="716"/>
      <c r="AD153" s="714"/>
      <c r="AE153" s="714"/>
      <c r="AF153" s="714"/>
      <c r="AG153" s="714"/>
      <c r="AH153" s="714"/>
      <c r="AI153" s="714"/>
      <c r="AJ153" s="714"/>
      <c r="AK153" s="714"/>
      <c r="AL153" s="714"/>
      <c r="AM153" s="714"/>
      <c r="AN153" s="714"/>
      <c r="AO153" s="714"/>
      <c r="AP153" s="714"/>
      <c r="AQ153" s="714"/>
      <c r="AR153" s="714"/>
      <c r="AS153" s="714"/>
      <c r="AT153" s="714"/>
      <c r="AU153" s="714"/>
      <c r="AV153" s="714"/>
      <c r="AW153" s="714"/>
      <c r="AX153" s="714"/>
    </row>
    <row r="154" spans="1:50" s="361" customFormat="1" ht="19.5" hidden="1" customHeight="1">
      <c r="A154" s="385" t="e">
        <f>#REF!</f>
        <v>#REF!</v>
      </c>
      <c r="B154" s="385"/>
      <c r="C154" s="385"/>
      <c r="D154" s="385"/>
      <c r="E154" s="385"/>
      <c r="F154" s="385"/>
      <c r="G154" s="376" t="e">
        <f>#REF!</f>
        <v>#REF!</v>
      </c>
      <c r="H154" s="920" t="e">
        <f>#REF!</f>
        <v>#REF!</v>
      </c>
      <c r="I154" s="920"/>
      <c r="J154" s="920"/>
      <c r="K154" s="920"/>
      <c r="O154" s="714"/>
      <c r="P154" s="714"/>
      <c r="Q154" s="714"/>
      <c r="R154" s="714"/>
      <c r="S154" s="714"/>
      <c r="T154" s="714"/>
      <c r="U154" s="714"/>
      <c r="V154" s="714"/>
      <c r="W154" s="714"/>
      <c r="X154" s="714"/>
      <c r="Y154" s="716"/>
      <c r="Z154" s="716"/>
      <c r="AA154" s="714"/>
      <c r="AB154" s="715"/>
      <c r="AC154" s="716"/>
      <c r="AD154" s="714"/>
      <c r="AE154" s="714"/>
      <c r="AF154" s="714"/>
      <c r="AG154" s="714"/>
      <c r="AH154" s="714"/>
      <c r="AI154" s="714"/>
      <c r="AJ154" s="714"/>
      <c r="AK154" s="714"/>
      <c r="AL154" s="714"/>
      <c r="AM154" s="714"/>
      <c r="AN154" s="714"/>
      <c r="AO154" s="714"/>
      <c r="AP154" s="714"/>
      <c r="AQ154" s="714"/>
      <c r="AR154" s="714"/>
      <c r="AS154" s="714"/>
      <c r="AT154" s="714"/>
      <c r="AU154" s="714"/>
      <c r="AV154" s="714"/>
      <c r="AW154" s="714"/>
      <c r="AX154" s="714"/>
    </row>
    <row r="155" spans="1:50" s="361" customFormat="1" ht="19.5" hidden="1" customHeight="1">
      <c r="A155" s="385" t="e">
        <f>#REF!</f>
        <v>#REF!</v>
      </c>
      <c r="B155" s="385"/>
      <c r="C155" s="385"/>
      <c r="D155" s="385"/>
      <c r="E155" s="385"/>
      <c r="F155" s="385"/>
      <c r="G155" s="376" t="e">
        <f>#REF!</f>
        <v>#REF!</v>
      </c>
      <c r="H155" s="920" t="e">
        <f>#REF!</f>
        <v>#REF!</v>
      </c>
      <c r="I155" s="920"/>
      <c r="J155" s="920"/>
      <c r="K155" s="920"/>
      <c r="O155" s="714"/>
      <c r="P155" s="714"/>
      <c r="Q155" s="714"/>
      <c r="R155" s="714"/>
      <c r="S155" s="714"/>
      <c r="T155" s="714"/>
      <c r="U155" s="714"/>
      <c r="V155" s="714"/>
      <c r="W155" s="714"/>
      <c r="X155" s="714"/>
      <c r="Y155" s="716"/>
      <c r="Z155" s="716"/>
      <c r="AA155" s="714"/>
      <c r="AB155" s="715"/>
      <c r="AC155" s="716"/>
      <c r="AD155" s="714"/>
      <c r="AE155" s="714"/>
      <c r="AF155" s="714"/>
      <c r="AG155" s="714"/>
      <c r="AH155" s="714"/>
      <c r="AI155" s="714"/>
      <c r="AJ155" s="714"/>
      <c r="AK155" s="714"/>
      <c r="AL155" s="714"/>
      <c r="AM155" s="714"/>
      <c r="AN155" s="714"/>
      <c r="AO155" s="714"/>
      <c r="AP155" s="714"/>
      <c r="AQ155" s="714"/>
      <c r="AR155" s="714"/>
      <c r="AS155" s="714"/>
      <c r="AT155" s="714"/>
      <c r="AU155" s="714"/>
      <c r="AV155" s="714"/>
      <c r="AW155" s="714"/>
      <c r="AX155" s="714"/>
    </row>
    <row r="156" spans="1:50" s="361" customFormat="1" ht="19.5" hidden="1" customHeight="1">
      <c r="A156" s="385"/>
      <c r="B156" s="385"/>
      <c r="C156" s="385"/>
      <c r="D156" s="385"/>
      <c r="E156" s="385"/>
      <c r="F156" s="385"/>
      <c r="G156" s="374" t="e">
        <f>#REF!</f>
        <v>#REF!</v>
      </c>
      <c r="H156" s="920" t="e">
        <f>#REF!</f>
        <v>#REF!</v>
      </c>
      <c r="I156" s="920"/>
      <c r="J156" s="920"/>
      <c r="K156" s="920"/>
      <c r="O156" s="714"/>
      <c r="P156" s="714"/>
      <c r="Q156" s="714"/>
      <c r="R156" s="714"/>
      <c r="S156" s="714"/>
      <c r="T156" s="714"/>
      <c r="U156" s="714"/>
      <c r="V156" s="714"/>
      <c r="W156" s="714"/>
      <c r="X156" s="714"/>
      <c r="Y156" s="716"/>
      <c r="Z156" s="716"/>
      <c r="AA156" s="714"/>
      <c r="AB156" s="716"/>
      <c r="AC156" s="716"/>
      <c r="AD156" s="714"/>
      <c r="AE156" s="714"/>
      <c r="AF156" s="714"/>
      <c r="AG156" s="714"/>
      <c r="AH156" s="714"/>
      <c r="AI156" s="714"/>
      <c r="AJ156" s="714"/>
      <c r="AK156" s="714"/>
      <c r="AL156" s="714"/>
      <c r="AM156" s="714"/>
      <c r="AN156" s="714"/>
      <c r="AO156" s="714"/>
      <c r="AP156" s="714"/>
      <c r="AQ156" s="714"/>
      <c r="AR156" s="714"/>
      <c r="AS156" s="714"/>
      <c r="AT156" s="714"/>
      <c r="AU156" s="714"/>
      <c r="AV156" s="714"/>
      <c r="AW156" s="714"/>
      <c r="AX156" s="714"/>
    </row>
    <row r="157" spans="1:50" s="361" customFormat="1" ht="19.5" hidden="1" customHeight="1">
      <c r="A157" s="378" t="e">
        <f>#REF!</f>
        <v>#REF!</v>
      </c>
      <c r="B157" s="378"/>
      <c r="C157" s="378"/>
      <c r="D157" s="378"/>
      <c r="E157" s="378"/>
      <c r="F157" s="378"/>
      <c r="G157" s="374" t="e">
        <f>#REF!</f>
        <v>#REF!</v>
      </c>
      <c r="H157" s="920"/>
      <c r="I157" s="920"/>
      <c r="J157" s="920"/>
      <c r="K157" s="920"/>
      <c r="O157" s="714"/>
      <c r="P157" s="714"/>
      <c r="Q157" s="714"/>
      <c r="R157" s="714"/>
      <c r="S157" s="714"/>
      <c r="T157" s="714"/>
      <c r="U157" s="714"/>
      <c r="V157" s="714"/>
      <c r="W157" s="714"/>
      <c r="X157" s="714"/>
      <c r="Y157" s="716"/>
      <c r="Z157" s="716"/>
      <c r="AA157" s="714"/>
      <c r="AB157" s="716"/>
      <c r="AC157" s="716"/>
      <c r="AD157" s="714"/>
      <c r="AE157" s="714"/>
      <c r="AF157" s="714"/>
      <c r="AG157" s="714"/>
      <c r="AH157" s="714"/>
      <c r="AI157" s="714"/>
      <c r="AJ157" s="714"/>
      <c r="AK157" s="714"/>
      <c r="AL157" s="714"/>
      <c r="AM157" s="714"/>
      <c r="AN157" s="714"/>
      <c r="AO157" s="714"/>
      <c r="AP157" s="714"/>
      <c r="AQ157" s="714"/>
      <c r="AR157" s="714"/>
      <c r="AS157" s="714"/>
      <c r="AT157" s="714"/>
      <c r="AU157" s="714"/>
      <c r="AV157" s="714"/>
      <c r="AW157" s="714"/>
      <c r="AX157" s="714"/>
    </row>
    <row r="158" spans="1:50" s="361" customFormat="1" ht="19.5" hidden="1" customHeight="1">
      <c r="A158" s="375" t="e">
        <f>#REF!</f>
        <v>#REF!</v>
      </c>
      <c r="B158" s="375"/>
      <c r="C158" s="375"/>
      <c r="D158" s="375"/>
      <c r="E158" s="375"/>
      <c r="F158" s="375"/>
      <c r="G158" s="376" t="e">
        <f>#REF!</f>
        <v>#REF!</v>
      </c>
      <c r="H158" s="920" t="e">
        <f>#REF!</f>
        <v>#REF!</v>
      </c>
      <c r="I158" s="920"/>
      <c r="J158" s="920"/>
      <c r="K158" s="920"/>
      <c r="O158" s="714"/>
      <c r="P158" s="714"/>
      <c r="Q158" s="714"/>
      <c r="R158" s="714"/>
      <c r="S158" s="714"/>
      <c r="T158" s="714"/>
      <c r="U158" s="714"/>
      <c r="V158" s="714"/>
      <c r="W158" s="714"/>
      <c r="X158" s="714"/>
      <c r="Y158" s="716"/>
      <c r="Z158" s="716"/>
      <c r="AA158" s="714"/>
      <c r="AB158" s="715"/>
      <c r="AC158" s="716"/>
      <c r="AD158" s="714"/>
      <c r="AE158" s="714"/>
      <c r="AF158" s="714"/>
      <c r="AG158" s="714"/>
      <c r="AH158" s="714"/>
      <c r="AI158" s="714"/>
      <c r="AJ158" s="714"/>
      <c r="AK158" s="714"/>
      <c r="AL158" s="714"/>
      <c r="AM158" s="714"/>
      <c r="AN158" s="714"/>
      <c r="AO158" s="714"/>
      <c r="AP158" s="714"/>
      <c r="AQ158" s="714"/>
      <c r="AR158" s="714"/>
      <c r="AS158" s="714"/>
      <c r="AT158" s="714"/>
      <c r="AU158" s="714"/>
      <c r="AV158" s="714"/>
      <c r="AW158" s="714"/>
      <c r="AX158" s="714"/>
    </row>
    <row r="159" spans="1:50" s="361" customFormat="1" ht="19.5" hidden="1" customHeight="1">
      <c r="A159" s="375" t="e">
        <f>#REF!</f>
        <v>#REF!</v>
      </c>
      <c r="B159" s="375"/>
      <c r="C159" s="375"/>
      <c r="D159" s="375"/>
      <c r="E159" s="375"/>
      <c r="F159" s="375"/>
      <c r="G159" s="376" t="e">
        <f>#REF!</f>
        <v>#REF!</v>
      </c>
      <c r="H159" s="920" t="e">
        <f>#REF!</f>
        <v>#REF!</v>
      </c>
      <c r="I159" s="920"/>
      <c r="J159" s="920"/>
      <c r="K159" s="920"/>
      <c r="O159" s="714"/>
      <c r="P159" s="714"/>
      <c r="Q159" s="714"/>
      <c r="R159" s="714"/>
      <c r="S159" s="714"/>
      <c r="T159" s="714"/>
      <c r="U159" s="714"/>
      <c r="V159" s="714"/>
      <c r="W159" s="714"/>
      <c r="X159" s="714"/>
      <c r="Y159" s="716"/>
      <c r="Z159" s="716"/>
      <c r="AA159" s="714"/>
      <c r="AB159" s="715"/>
      <c r="AC159" s="716"/>
      <c r="AD159" s="714"/>
      <c r="AE159" s="714"/>
      <c r="AF159" s="714"/>
      <c r="AG159" s="714"/>
      <c r="AH159" s="714"/>
      <c r="AI159" s="714"/>
      <c r="AJ159" s="714"/>
      <c r="AK159" s="714"/>
      <c r="AL159" s="714"/>
      <c r="AM159" s="714"/>
      <c r="AN159" s="714"/>
      <c r="AO159" s="714"/>
      <c r="AP159" s="714"/>
      <c r="AQ159" s="714"/>
      <c r="AR159" s="714"/>
      <c r="AS159" s="714"/>
      <c r="AT159" s="714"/>
      <c r="AU159" s="714"/>
      <c r="AV159" s="714"/>
      <c r="AW159" s="714"/>
      <c r="AX159" s="714"/>
    </row>
    <row r="160" spans="1:50" s="361" customFormat="1" ht="19.5" hidden="1" customHeight="1">
      <c r="A160" s="385"/>
      <c r="B160" s="385"/>
      <c r="C160" s="385"/>
      <c r="D160" s="385"/>
      <c r="E160" s="385"/>
      <c r="F160" s="385"/>
      <c r="G160" s="374" t="e">
        <f>#REF!</f>
        <v>#REF!</v>
      </c>
      <c r="H160" s="920" t="e">
        <f>#REF!</f>
        <v>#REF!</v>
      </c>
      <c r="I160" s="920"/>
      <c r="J160" s="920"/>
      <c r="K160" s="920"/>
      <c r="O160" s="714"/>
      <c r="P160" s="714"/>
      <c r="Q160" s="714"/>
      <c r="R160" s="714"/>
      <c r="S160" s="714"/>
      <c r="T160" s="714"/>
      <c r="U160" s="714"/>
      <c r="V160" s="714"/>
      <c r="W160" s="714"/>
      <c r="X160" s="714"/>
      <c r="Y160" s="716"/>
      <c r="Z160" s="716"/>
      <c r="AA160" s="714"/>
      <c r="AB160" s="716"/>
      <c r="AC160" s="716"/>
      <c r="AD160" s="714"/>
      <c r="AE160" s="714"/>
      <c r="AF160" s="714"/>
      <c r="AG160" s="714"/>
      <c r="AH160" s="714"/>
      <c r="AI160" s="714"/>
      <c r="AJ160" s="714"/>
      <c r="AK160" s="714"/>
      <c r="AL160" s="714"/>
      <c r="AM160" s="714"/>
      <c r="AN160" s="714"/>
      <c r="AO160" s="714"/>
      <c r="AP160" s="714"/>
      <c r="AQ160" s="714"/>
      <c r="AR160" s="714"/>
      <c r="AS160" s="714"/>
      <c r="AT160" s="714"/>
      <c r="AU160" s="714"/>
      <c r="AV160" s="714"/>
      <c r="AW160" s="714"/>
      <c r="AX160" s="714"/>
    </row>
    <row r="161" spans="1:50" s="361" customFormat="1" ht="33" hidden="1" customHeight="1">
      <c r="A161" s="378" t="e">
        <f>#REF!</f>
        <v>#REF!</v>
      </c>
      <c r="B161" s="378"/>
      <c r="C161" s="378"/>
      <c r="D161" s="378"/>
      <c r="E161" s="378"/>
      <c r="F161" s="378"/>
      <c r="G161" s="374" t="e">
        <f>#REF!</f>
        <v>#REF!</v>
      </c>
      <c r="H161" s="920"/>
      <c r="I161" s="920"/>
      <c r="J161" s="920"/>
      <c r="K161" s="920"/>
      <c r="O161" s="714"/>
      <c r="P161" s="714"/>
      <c r="Q161" s="714"/>
      <c r="R161" s="714"/>
      <c r="S161" s="714"/>
      <c r="T161" s="714"/>
      <c r="U161" s="714"/>
      <c r="V161" s="714"/>
      <c r="W161" s="714"/>
      <c r="X161" s="714"/>
      <c r="Y161" s="716"/>
      <c r="Z161" s="716"/>
      <c r="AA161" s="714"/>
      <c r="AB161" s="716"/>
      <c r="AC161" s="716"/>
      <c r="AD161" s="714"/>
      <c r="AE161" s="714"/>
      <c r="AF161" s="714"/>
      <c r="AG161" s="714"/>
      <c r="AH161" s="714"/>
      <c r="AI161" s="714"/>
      <c r="AJ161" s="714"/>
      <c r="AK161" s="714"/>
      <c r="AL161" s="714"/>
      <c r="AM161" s="714"/>
      <c r="AN161" s="714"/>
      <c r="AO161" s="714"/>
      <c r="AP161" s="714"/>
      <c r="AQ161" s="714"/>
      <c r="AR161" s="714"/>
      <c r="AS161" s="714"/>
      <c r="AT161" s="714"/>
      <c r="AU161" s="714"/>
      <c r="AV161" s="714"/>
      <c r="AW161" s="714"/>
      <c r="AX161" s="714"/>
    </row>
    <row r="162" spans="1:50" s="361" customFormat="1" ht="19.5" hidden="1" customHeight="1">
      <c r="A162" s="375" t="e">
        <f>#REF!</f>
        <v>#REF!</v>
      </c>
      <c r="B162" s="375"/>
      <c r="C162" s="375"/>
      <c r="D162" s="375"/>
      <c r="E162" s="375"/>
      <c r="F162" s="375"/>
      <c r="G162" s="376" t="e">
        <f>#REF!</f>
        <v>#REF!</v>
      </c>
      <c r="H162" s="920" t="e">
        <f>#REF!</f>
        <v>#REF!</v>
      </c>
      <c r="I162" s="920"/>
      <c r="J162" s="920"/>
      <c r="K162" s="920"/>
      <c r="O162" s="714"/>
      <c r="P162" s="714"/>
      <c r="Q162" s="714"/>
      <c r="R162" s="714"/>
      <c r="S162" s="714"/>
      <c r="T162" s="714"/>
      <c r="U162" s="714"/>
      <c r="V162" s="714"/>
      <c r="W162" s="714"/>
      <c r="X162" s="714"/>
      <c r="Y162" s="716"/>
      <c r="Z162" s="716"/>
      <c r="AA162" s="714"/>
      <c r="AB162" s="715"/>
      <c r="AC162" s="716"/>
      <c r="AD162" s="714"/>
      <c r="AE162" s="714"/>
      <c r="AF162" s="714"/>
      <c r="AG162" s="714"/>
      <c r="AH162" s="714"/>
      <c r="AI162" s="714"/>
      <c r="AJ162" s="714"/>
      <c r="AK162" s="714"/>
      <c r="AL162" s="714"/>
      <c r="AM162" s="714"/>
      <c r="AN162" s="714"/>
      <c r="AO162" s="714"/>
      <c r="AP162" s="714"/>
      <c r="AQ162" s="714"/>
      <c r="AR162" s="714"/>
      <c r="AS162" s="714"/>
      <c r="AT162" s="714"/>
      <c r="AU162" s="714"/>
      <c r="AV162" s="714"/>
      <c r="AW162" s="714"/>
      <c r="AX162" s="714"/>
    </row>
    <row r="163" spans="1:50" s="361" customFormat="1" ht="19.5" hidden="1" customHeight="1">
      <c r="A163" s="375" t="e">
        <f>#REF!</f>
        <v>#REF!</v>
      </c>
      <c r="B163" s="375"/>
      <c r="C163" s="375"/>
      <c r="D163" s="375"/>
      <c r="E163" s="375"/>
      <c r="F163" s="375"/>
      <c r="G163" s="376" t="e">
        <f>#REF!</f>
        <v>#REF!</v>
      </c>
      <c r="H163" s="920" t="e">
        <f>#REF!</f>
        <v>#REF!</v>
      </c>
      <c r="I163" s="920"/>
      <c r="J163" s="920"/>
      <c r="K163" s="920"/>
      <c r="O163" s="714"/>
      <c r="P163" s="714"/>
      <c r="Q163" s="714"/>
      <c r="R163" s="714"/>
      <c r="S163" s="714"/>
      <c r="T163" s="714"/>
      <c r="U163" s="714"/>
      <c r="V163" s="714"/>
      <c r="W163" s="714"/>
      <c r="X163" s="714"/>
      <c r="Y163" s="716"/>
      <c r="Z163" s="716"/>
      <c r="AA163" s="714"/>
      <c r="AB163" s="715"/>
      <c r="AC163" s="716"/>
      <c r="AD163" s="714"/>
      <c r="AE163" s="714"/>
      <c r="AF163" s="714"/>
      <c r="AG163" s="714"/>
      <c r="AH163" s="714"/>
      <c r="AI163" s="714"/>
      <c r="AJ163" s="714"/>
      <c r="AK163" s="714"/>
      <c r="AL163" s="714"/>
      <c r="AM163" s="714"/>
      <c r="AN163" s="714"/>
      <c r="AO163" s="714"/>
      <c r="AP163" s="714"/>
      <c r="AQ163" s="714"/>
      <c r="AR163" s="714"/>
      <c r="AS163" s="714"/>
      <c r="AT163" s="714"/>
      <c r="AU163" s="714"/>
      <c r="AV163" s="714"/>
      <c r="AW163" s="714"/>
      <c r="AX163" s="714"/>
    </row>
    <row r="164" spans="1:50" s="361" customFormat="1" ht="19.5" hidden="1" customHeight="1">
      <c r="A164" s="375" t="e">
        <f>#REF!</f>
        <v>#REF!</v>
      </c>
      <c r="B164" s="375"/>
      <c r="C164" s="375"/>
      <c r="D164" s="375"/>
      <c r="E164" s="375"/>
      <c r="F164" s="375"/>
      <c r="G164" s="376" t="e">
        <f>#REF!</f>
        <v>#REF!</v>
      </c>
      <c r="H164" s="920" t="e">
        <f>#REF!</f>
        <v>#REF!</v>
      </c>
      <c r="I164" s="920"/>
      <c r="J164" s="920"/>
      <c r="K164" s="920"/>
      <c r="O164" s="714"/>
      <c r="P164" s="714"/>
      <c r="Q164" s="714"/>
      <c r="R164" s="714"/>
      <c r="S164" s="714"/>
      <c r="T164" s="714"/>
      <c r="U164" s="714"/>
      <c r="V164" s="714"/>
      <c r="W164" s="714"/>
      <c r="X164" s="714"/>
      <c r="Y164" s="716"/>
      <c r="Z164" s="716"/>
      <c r="AA164" s="714"/>
      <c r="AB164" s="715"/>
      <c r="AC164" s="716"/>
      <c r="AD164" s="714"/>
      <c r="AE164" s="714"/>
      <c r="AF164" s="714"/>
      <c r="AG164" s="714"/>
      <c r="AH164" s="714"/>
      <c r="AI164" s="714"/>
      <c r="AJ164" s="714"/>
      <c r="AK164" s="714"/>
      <c r="AL164" s="714"/>
      <c r="AM164" s="714"/>
      <c r="AN164" s="714"/>
      <c r="AO164" s="714"/>
      <c r="AP164" s="714"/>
      <c r="AQ164" s="714"/>
      <c r="AR164" s="714"/>
      <c r="AS164" s="714"/>
      <c r="AT164" s="714"/>
      <c r="AU164" s="714"/>
      <c r="AV164" s="714"/>
      <c r="AW164" s="714"/>
      <c r="AX164" s="714"/>
    </row>
    <row r="165" spans="1:50" s="361" customFormat="1" ht="19.5" hidden="1" customHeight="1">
      <c r="A165" s="375" t="e">
        <f>#REF!</f>
        <v>#REF!</v>
      </c>
      <c r="B165" s="375"/>
      <c r="C165" s="375"/>
      <c r="D165" s="375"/>
      <c r="E165" s="375"/>
      <c r="F165" s="375"/>
      <c r="G165" s="376" t="e">
        <f>#REF!</f>
        <v>#REF!</v>
      </c>
      <c r="H165" s="920" t="e">
        <f>#REF!</f>
        <v>#REF!</v>
      </c>
      <c r="I165" s="920"/>
      <c r="J165" s="920"/>
      <c r="K165" s="920"/>
      <c r="O165" s="714"/>
      <c r="P165" s="714"/>
      <c r="Q165" s="714"/>
      <c r="R165" s="714"/>
      <c r="S165" s="714"/>
      <c r="T165" s="714"/>
      <c r="U165" s="714"/>
      <c r="V165" s="714"/>
      <c r="W165" s="714"/>
      <c r="X165" s="714"/>
      <c r="Y165" s="716"/>
      <c r="Z165" s="716"/>
      <c r="AA165" s="714"/>
      <c r="AB165" s="715"/>
      <c r="AC165" s="716"/>
      <c r="AD165" s="714"/>
      <c r="AE165" s="714"/>
      <c r="AF165" s="714"/>
      <c r="AG165" s="714"/>
      <c r="AH165" s="714"/>
      <c r="AI165" s="714"/>
      <c r="AJ165" s="714"/>
      <c r="AK165" s="714"/>
      <c r="AL165" s="714"/>
      <c r="AM165" s="714"/>
      <c r="AN165" s="714"/>
      <c r="AO165" s="714"/>
      <c r="AP165" s="714"/>
      <c r="AQ165" s="714"/>
      <c r="AR165" s="714"/>
      <c r="AS165" s="714"/>
      <c r="AT165" s="714"/>
      <c r="AU165" s="714"/>
      <c r="AV165" s="714"/>
      <c r="AW165" s="714"/>
      <c r="AX165" s="714"/>
    </row>
    <row r="166" spans="1:50" s="361" customFormat="1" ht="19.5" hidden="1" customHeight="1">
      <c r="A166" s="375" t="e">
        <f>#REF!</f>
        <v>#REF!</v>
      </c>
      <c r="B166" s="375"/>
      <c r="C166" s="375"/>
      <c r="D166" s="375"/>
      <c r="E166" s="375"/>
      <c r="F166" s="375"/>
      <c r="G166" s="376" t="e">
        <f>#REF!</f>
        <v>#REF!</v>
      </c>
      <c r="H166" s="920" t="e">
        <f>#REF!</f>
        <v>#REF!</v>
      </c>
      <c r="I166" s="920"/>
      <c r="J166" s="920"/>
      <c r="K166" s="920"/>
      <c r="O166" s="714"/>
      <c r="P166" s="714"/>
      <c r="Q166" s="714"/>
      <c r="R166" s="714"/>
      <c r="S166" s="714"/>
      <c r="T166" s="714"/>
      <c r="U166" s="714"/>
      <c r="V166" s="714"/>
      <c r="W166" s="714"/>
      <c r="X166" s="714"/>
      <c r="Y166" s="716"/>
      <c r="Z166" s="716"/>
      <c r="AA166" s="714"/>
      <c r="AB166" s="715"/>
      <c r="AC166" s="716"/>
      <c r="AD166" s="714"/>
      <c r="AE166" s="714"/>
      <c r="AF166" s="714"/>
      <c r="AG166" s="714"/>
      <c r="AH166" s="714"/>
      <c r="AI166" s="714"/>
      <c r="AJ166" s="714"/>
      <c r="AK166" s="714"/>
      <c r="AL166" s="714"/>
      <c r="AM166" s="714"/>
      <c r="AN166" s="714"/>
      <c r="AO166" s="714"/>
      <c r="AP166" s="714"/>
      <c r="AQ166" s="714"/>
      <c r="AR166" s="714"/>
      <c r="AS166" s="714"/>
      <c r="AT166" s="714"/>
      <c r="AU166" s="714"/>
      <c r="AV166" s="714"/>
      <c r="AW166" s="714"/>
      <c r="AX166" s="714"/>
    </row>
    <row r="167" spans="1:50" s="361" customFormat="1" ht="19.5" hidden="1" customHeight="1">
      <c r="A167" s="375" t="e">
        <f>#REF!</f>
        <v>#REF!</v>
      </c>
      <c r="B167" s="375"/>
      <c r="C167" s="375"/>
      <c r="D167" s="375"/>
      <c r="E167" s="375"/>
      <c r="F167" s="375"/>
      <c r="G167" s="376" t="e">
        <f>#REF!</f>
        <v>#REF!</v>
      </c>
      <c r="H167" s="920" t="e">
        <f>#REF!</f>
        <v>#REF!</v>
      </c>
      <c r="I167" s="920"/>
      <c r="J167" s="920"/>
      <c r="K167" s="920"/>
      <c r="O167" s="714"/>
      <c r="P167" s="714"/>
      <c r="Q167" s="714"/>
      <c r="R167" s="714"/>
      <c r="S167" s="714"/>
      <c r="T167" s="714"/>
      <c r="U167" s="714"/>
      <c r="V167" s="714"/>
      <c r="W167" s="714"/>
      <c r="X167" s="714"/>
      <c r="Y167" s="716"/>
      <c r="Z167" s="716"/>
      <c r="AA167" s="714"/>
      <c r="AB167" s="715"/>
      <c r="AC167" s="716"/>
      <c r="AD167" s="714"/>
      <c r="AE167" s="714"/>
      <c r="AF167" s="714"/>
      <c r="AG167" s="714"/>
      <c r="AH167" s="714"/>
      <c r="AI167" s="714"/>
      <c r="AJ167" s="714"/>
      <c r="AK167" s="714"/>
      <c r="AL167" s="714"/>
      <c r="AM167" s="714"/>
      <c r="AN167" s="714"/>
      <c r="AO167" s="714"/>
      <c r="AP167" s="714"/>
      <c r="AQ167" s="714"/>
      <c r="AR167" s="714"/>
      <c r="AS167" s="714"/>
      <c r="AT167" s="714"/>
      <c r="AU167" s="714"/>
      <c r="AV167" s="714"/>
      <c r="AW167" s="714"/>
      <c r="AX167" s="714"/>
    </row>
    <row r="168" spans="1:50" s="361" customFormat="1" ht="19.5" hidden="1" customHeight="1">
      <c r="A168" s="385"/>
      <c r="B168" s="385"/>
      <c r="C168" s="385"/>
      <c r="D168" s="385"/>
      <c r="E168" s="385"/>
      <c r="F168" s="385"/>
      <c r="G168" s="374" t="e">
        <f>#REF!</f>
        <v>#REF!</v>
      </c>
      <c r="H168" s="920" t="e">
        <f>#REF!</f>
        <v>#REF!</v>
      </c>
      <c r="I168" s="920"/>
      <c r="J168" s="920"/>
      <c r="K168" s="920"/>
      <c r="O168" s="714"/>
      <c r="P168" s="714"/>
      <c r="Q168" s="714"/>
      <c r="R168" s="714"/>
      <c r="S168" s="714"/>
      <c r="T168" s="714"/>
      <c r="U168" s="714"/>
      <c r="V168" s="714"/>
      <c r="W168" s="714"/>
      <c r="X168" s="714"/>
      <c r="Y168" s="716"/>
      <c r="Z168" s="716"/>
      <c r="AA168" s="714"/>
      <c r="AB168" s="716"/>
      <c r="AC168" s="716"/>
      <c r="AD168" s="714"/>
      <c r="AE168" s="714"/>
      <c r="AF168" s="714"/>
      <c r="AG168" s="714"/>
      <c r="AH168" s="714"/>
      <c r="AI168" s="714"/>
      <c r="AJ168" s="714"/>
      <c r="AK168" s="714"/>
      <c r="AL168" s="714"/>
      <c r="AM168" s="714"/>
      <c r="AN168" s="714"/>
      <c r="AO168" s="714"/>
      <c r="AP168" s="714"/>
      <c r="AQ168" s="714"/>
      <c r="AR168" s="714"/>
      <c r="AS168" s="714"/>
      <c r="AT168" s="714"/>
      <c r="AU168" s="714"/>
      <c r="AV168" s="714"/>
      <c r="AW168" s="714"/>
      <c r="AX168" s="714"/>
    </row>
    <row r="169" spans="1:50" s="361" customFormat="1" ht="33" hidden="1" customHeight="1">
      <c r="A169" s="378" t="e">
        <f>#REF!</f>
        <v>#REF!</v>
      </c>
      <c r="B169" s="378"/>
      <c r="C169" s="378"/>
      <c r="D169" s="378"/>
      <c r="E169" s="378"/>
      <c r="F169" s="378"/>
      <c r="G169" s="374" t="e">
        <f>#REF!</f>
        <v>#REF!</v>
      </c>
      <c r="H169" s="920"/>
      <c r="I169" s="920"/>
      <c r="J169" s="920"/>
      <c r="K169" s="920"/>
      <c r="O169" s="714"/>
      <c r="P169" s="714"/>
      <c r="Q169" s="714"/>
      <c r="R169" s="714"/>
      <c r="S169" s="714"/>
      <c r="T169" s="714"/>
      <c r="U169" s="714"/>
      <c r="V169" s="714"/>
      <c r="W169" s="714"/>
      <c r="X169" s="714"/>
      <c r="Y169" s="716"/>
      <c r="Z169" s="716"/>
      <c r="AA169" s="714"/>
      <c r="AB169" s="716"/>
      <c r="AC169" s="716"/>
      <c r="AD169" s="714"/>
      <c r="AE169" s="714"/>
      <c r="AF169" s="714"/>
      <c r="AG169" s="714"/>
      <c r="AH169" s="714"/>
      <c r="AI169" s="714"/>
      <c r="AJ169" s="714"/>
      <c r="AK169" s="714"/>
      <c r="AL169" s="714"/>
      <c r="AM169" s="714"/>
      <c r="AN169" s="714"/>
      <c r="AO169" s="714"/>
      <c r="AP169" s="714"/>
      <c r="AQ169" s="714"/>
      <c r="AR169" s="714"/>
      <c r="AS169" s="714"/>
      <c r="AT169" s="714"/>
      <c r="AU169" s="714"/>
      <c r="AV169" s="714"/>
      <c r="AW169" s="714"/>
      <c r="AX169" s="714"/>
    </row>
    <row r="170" spans="1:50" s="361" customFormat="1" ht="33" hidden="1" customHeight="1">
      <c r="A170" s="375" t="e">
        <f>#REF!</f>
        <v>#REF!</v>
      </c>
      <c r="B170" s="375"/>
      <c r="C170" s="375"/>
      <c r="D170" s="375"/>
      <c r="E170" s="375"/>
      <c r="F170" s="375"/>
      <c r="G170" s="376" t="e">
        <f>#REF!</f>
        <v>#REF!</v>
      </c>
      <c r="H170" s="920" t="e">
        <f>#REF!</f>
        <v>#REF!</v>
      </c>
      <c r="I170" s="920"/>
      <c r="J170" s="920"/>
      <c r="K170" s="920"/>
      <c r="O170" s="714"/>
      <c r="P170" s="714"/>
      <c r="Q170" s="714"/>
      <c r="R170" s="714"/>
      <c r="S170" s="714"/>
      <c r="T170" s="714"/>
      <c r="U170" s="714"/>
      <c r="V170" s="714"/>
      <c r="W170" s="714"/>
      <c r="X170" s="714"/>
      <c r="Y170" s="716"/>
      <c r="Z170" s="716"/>
      <c r="AA170" s="714"/>
      <c r="AB170" s="715"/>
      <c r="AC170" s="716"/>
      <c r="AD170" s="714"/>
      <c r="AE170" s="714"/>
      <c r="AF170" s="714"/>
      <c r="AG170" s="714"/>
      <c r="AH170" s="714"/>
      <c r="AI170" s="714"/>
      <c r="AJ170" s="714"/>
      <c r="AK170" s="714"/>
      <c r="AL170" s="714"/>
      <c r="AM170" s="714"/>
      <c r="AN170" s="714"/>
      <c r="AO170" s="714"/>
      <c r="AP170" s="714"/>
      <c r="AQ170" s="714"/>
      <c r="AR170" s="714"/>
      <c r="AS170" s="714"/>
      <c r="AT170" s="714"/>
      <c r="AU170" s="714"/>
      <c r="AV170" s="714"/>
      <c r="AW170" s="714"/>
      <c r="AX170" s="714"/>
    </row>
    <row r="171" spans="1:50" s="361" customFormat="1" ht="19.5" hidden="1" customHeight="1">
      <c r="A171" s="375" t="e">
        <f>#REF!</f>
        <v>#REF!</v>
      </c>
      <c r="B171" s="375"/>
      <c r="C171" s="375"/>
      <c r="D171" s="375"/>
      <c r="E171" s="375"/>
      <c r="F171" s="375"/>
      <c r="G171" s="376" t="e">
        <f>#REF!</f>
        <v>#REF!</v>
      </c>
      <c r="H171" s="920" t="e">
        <f>#REF!</f>
        <v>#REF!</v>
      </c>
      <c r="I171" s="920"/>
      <c r="J171" s="920"/>
      <c r="K171" s="920"/>
      <c r="O171" s="714"/>
      <c r="P171" s="714"/>
      <c r="Q171" s="714"/>
      <c r="R171" s="714"/>
      <c r="S171" s="714"/>
      <c r="T171" s="714"/>
      <c r="U171" s="714"/>
      <c r="V171" s="714"/>
      <c r="W171" s="714"/>
      <c r="X171" s="714"/>
      <c r="Y171" s="716"/>
      <c r="Z171" s="716"/>
      <c r="AA171" s="714"/>
      <c r="AB171" s="715"/>
      <c r="AC171" s="716"/>
      <c r="AD171" s="714"/>
      <c r="AE171" s="714"/>
      <c r="AF171" s="714"/>
      <c r="AG171" s="714"/>
      <c r="AH171" s="714"/>
      <c r="AI171" s="714"/>
      <c r="AJ171" s="714"/>
      <c r="AK171" s="714"/>
      <c r="AL171" s="714"/>
      <c r="AM171" s="714"/>
      <c r="AN171" s="714"/>
      <c r="AO171" s="714"/>
      <c r="AP171" s="714"/>
      <c r="AQ171" s="714"/>
      <c r="AR171" s="714"/>
      <c r="AS171" s="714"/>
      <c r="AT171" s="714"/>
      <c r="AU171" s="714"/>
      <c r="AV171" s="714"/>
      <c r="AW171" s="714"/>
      <c r="AX171" s="714"/>
    </row>
    <row r="172" spans="1:50" s="361" customFormat="1" ht="19.5" hidden="1" customHeight="1">
      <c r="A172" s="375" t="e">
        <f>#REF!</f>
        <v>#REF!</v>
      </c>
      <c r="B172" s="375"/>
      <c r="C172" s="375"/>
      <c r="D172" s="375"/>
      <c r="E172" s="375"/>
      <c r="F172" s="375"/>
      <c r="G172" s="376" t="e">
        <f>#REF!</f>
        <v>#REF!</v>
      </c>
      <c r="H172" s="920" t="e">
        <f>#REF!</f>
        <v>#REF!</v>
      </c>
      <c r="I172" s="920"/>
      <c r="J172" s="920"/>
      <c r="K172" s="920"/>
      <c r="O172" s="714"/>
      <c r="P172" s="714"/>
      <c r="Q172" s="714"/>
      <c r="R172" s="714"/>
      <c r="S172" s="714"/>
      <c r="T172" s="714"/>
      <c r="U172" s="714"/>
      <c r="V172" s="714"/>
      <c r="W172" s="714"/>
      <c r="X172" s="714"/>
      <c r="Y172" s="716"/>
      <c r="Z172" s="716"/>
      <c r="AA172" s="714"/>
      <c r="AB172" s="715"/>
      <c r="AC172" s="716"/>
      <c r="AD172" s="714"/>
      <c r="AE172" s="714"/>
      <c r="AF172" s="714"/>
      <c r="AG172" s="714"/>
      <c r="AH172" s="714"/>
      <c r="AI172" s="714"/>
      <c r="AJ172" s="714"/>
      <c r="AK172" s="714"/>
      <c r="AL172" s="714"/>
      <c r="AM172" s="714"/>
      <c r="AN172" s="714"/>
      <c r="AO172" s="714"/>
      <c r="AP172" s="714"/>
      <c r="AQ172" s="714"/>
      <c r="AR172" s="714"/>
      <c r="AS172" s="714"/>
      <c r="AT172" s="714"/>
      <c r="AU172" s="714"/>
      <c r="AV172" s="714"/>
      <c r="AW172" s="714"/>
      <c r="AX172" s="714"/>
    </row>
    <row r="173" spans="1:50" s="361" customFormat="1" ht="19.5" hidden="1" customHeight="1">
      <c r="A173" s="385" t="e">
        <f>#REF!</f>
        <v>#REF!</v>
      </c>
      <c r="B173" s="385"/>
      <c r="C173" s="385"/>
      <c r="D173" s="385"/>
      <c r="E173" s="385"/>
      <c r="F173" s="385"/>
      <c r="G173" s="374" t="e">
        <f>#REF!</f>
        <v>#REF!</v>
      </c>
      <c r="H173" s="920" t="e">
        <f>#REF!</f>
        <v>#REF!</v>
      </c>
      <c r="I173" s="920"/>
      <c r="J173" s="920"/>
      <c r="K173" s="920"/>
      <c r="O173" s="714"/>
      <c r="P173" s="714"/>
      <c r="Q173" s="714"/>
      <c r="R173" s="714"/>
      <c r="S173" s="714"/>
      <c r="T173" s="714"/>
      <c r="U173" s="714"/>
      <c r="V173" s="714"/>
      <c r="W173" s="714"/>
      <c r="X173" s="714"/>
      <c r="Y173" s="716"/>
      <c r="Z173" s="716"/>
      <c r="AA173" s="714"/>
      <c r="AB173" s="716"/>
      <c r="AC173" s="716"/>
      <c r="AD173" s="714"/>
      <c r="AE173" s="714"/>
      <c r="AF173" s="714"/>
      <c r="AG173" s="714"/>
      <c r="AH173" s="714"/>
      <c r="AI173" s="714"/>
      <c r="AJ173" s="714"/>
      <c r="AK173" s="714"/>
      <c r="AL173" s="714"/>
      <c r="AM173" s="714"/>
      <c r="AN173" s="714"/>
      <c r="AO173" s="714"/>
      <c r="AP173" s="714"/>
      <c r="AQ173" s="714"/>
      <c r="AR173" s="714"/>
      <c r="AS173" s="714"/>
      <c r="AT173" s="714"/>
      <c r="AU173" s="714"/>
      <c r="AV173" s="714"/>
      <c r="AW173" s="714"/>
      <c r="AX173" s="714"/>
    </row>
    <row r="174" spans="1:50" s="361" customFormat="1" ht="33" hidden="1" customHeight="1">
      <c r="A174" s="378" t="e">
        <f>#REF!</f>
        <v>#REF!</v>
      </c>
      <c r="B174" s="378"/>
      <c r="C174" s="378"/>
      <c r="D174" s="378"/>
      <c r="E174" s="378"/>
      <c r="F174" s="378"/>
      <c r="G174" s="374" t="e">
        <f>#REF!</f>
        <v>#REF!</v>
      </c>
      <c r="H174" s="920"/>
      <c r="I174" s="920"/>
      <c r="J174" s="920"/>
      <c r="K174" s="920"/>
      <c r="O174" s="714"/>
      <c r="P174" s="714"/>
      <c r="Q174" s="714"/>
      <c r="R174" s="714"/>
      <c r="S174" s="714"/>
      <c r="T174" s="714"/>
      <c r="U174" s="714"/>
      <c r="V174" s="714"/>
      <c r="W174" s="714"/>
      <c r="X174" s="714"/>
      <c r="Y174" s="716"/>
      <c r="Z174" s="716"/>
      <c r="AA174" s="714"/>
      <c r="AB174" s="716"/>
      <c r="AC174" s="716"/>
      <c r="AD174" s="714"/>
      <c r="AE174" s="714"/>
      <c r="AF174" s="714"/>
      <c r="AG174" s="714"/>
      <c r="AH174" s="714"/>
      <c r="AI174" s="714"/>
      <c r="AJ174" s="714"/>
      <c r="AK174" s="714"/>
      <c r="AL174" s="714"/>
      <c r="AM174" s="714"/>
      <c r="AN174" s="714"/>
      <c r="AO174" s="714"/>
      <c r="AP174" s="714"/>
      <c r="AQ174" s="714"/>
      <c r="AR174" s="714"/>
      <c r="AS174" s="714"/>
      <c r="AT174" s="714"/>
      <c r="AU174" s="714"/>
      <c r="AV174" s="714"/>
      <c r="AW174" s="714"/>
      <c r="AX174" s="714"/>
    </row>
    <row r="175" spans="1:50" s="361" customFormat="1" ht="19.5" hidden="1" customHeight="1">
      <c r="A175" s="375" t="e">
        <f>#REF!</f>
        <v>#REF!</v>
      </c>
      <c r="B175" s="375"/>
      <c r="C175" s="375"/>
      <c r="D175" s="375"/>
      <c r="E175" s="375"/>
      <c r="F175" s="375"/>
      <c r="G175" s="376" t="e">
        <f>#REF!</f>
        <v>#REF!</v>
      </c>
      <c r="H175" s="920" t="e">
        <f>#REF!</f>
        <v>#REF!</v>
      </c>
      <c r="I175" s="920"/>
      <c r="J175" s="920"/>
      <c r="K175" s="920"/>
      <c r="O175" s="714"/>
      <c r="P175" s="714"/>
      <c r="Q175" s="714"/>
      <c r="R175" s="714"/>
      <c r="S175" s="714"/>
      <c r="T175" s="714"/>
      <c r="U175" s="714"/>
      <c r="V175" s="714"/>
      <c r="W175" s="714"/>
      <c r="X175" s="714"/>
      <c r="Y175" s="716"/>
      <c r="Z175" s="716"/>
      <c r="AA175" s="714"/>
      <c r="AB175" s="715"/>
      <c r="AC175" s="716"/>
      <c r="AD175" s="714"/>
      <c r="AE175" s="714"/>
      <c r="AF175" s="714"/>
      <c r="AG175" s="714"/>
      <c r="AH175" s="714"/>
      <c r="AI175" s="714"/>
      <c r="AJ175" s="714"/>
      <c r="AK175" s="714"/>
      <c r="AL175" s="714"/>
      <c r="AM175" s="714"/>
      <c r="AN175" s="714"/>
      <c r="AO175" s="714"/>
      <c r="AP175" s="714"/>
      <c r="AQ175" s="714"/>
      <c r="AR175" s="714"/>
      <c r="AS175" s="714"/>
      <c r="AT175" s="714"/>
      <c r="AU175" s="714"/>
      <c r="AV175" s="714"/>
      <c r="AW175" s="714"/>
      <c r="AX175" s="714"/>
    </row>
    <row r="176" spans="1:50" s="361" customFormat="1" ht="19.5" hidden="1" customHeight="1">
      <c r="A176" s="375" t="e">
        <f>#REF!</f>
        <v>#REF!</v>
      </c>
      <c r="B176" s="375"/>
      <c r="C176" s="375"/>
      <c r="D176" s="375"/>
      <c r="E176" s="375"/>
      <c r="F176" s="375"/>
      <c r="G176" s="376" t="e">
        <f>#REF!</f>
        <v>#REF!</v>
      </c>
      <c r="H176" s="920" t="e">
        <f>#REF!</f>
        <v>#REF!</v>
      </c>
      <c r="I176" s="920"/>
      <c r="J176" s="920"/>
      <c r="K176" s="920"/>
      <c r="O176" s="714"/>
      <c r="P176" s="714"/>
      <c r="Q176" s="714"/>
      <c r="R176" s="714"/>
      <c r="S176" s="714"/>
      <c r="T176" s="714"/>
      <c r="U176" s="714"/>
      <c r="V176" s="714"/>
      <c r="W176" s="714"/>
      <c r="X176" s="714"/>
      <c r="Y176" s="716"/>
      <c r="Z176" s="716"/>
      <c r="AA176" s="714"/>
      <c r="AB176" s="715"/>
      <c r="AC176" s="716"/>
      <c r="AD176" s="714"/>
      <c r="AE176" s="714"/>
      <c r="AF176" s="714"/>
      <c r="AG176" s="714"/>
      <c r="AH176" s="714"/>
      <c r="AI176" s="714"/>
      <c r="AJ176" s="714"/>
      <c r="AK176" s="714"/>
      <c r="AL176" s="714"/>
      <c r="AM176" s="714"/>
      <c r="AN176" s="714"/>
      <c r="AO176" s="714"/>
      <c r="AP176" s="714"/>
      <c r="AQ176" s="714"/>
      <c r="AR176" s="714"/>
      <c r="AS176" s="714"/>
      <c r="AT176" s="714"/>
      <c r="AU176" s="714"/>
      <c r="AV176" s="714"/>
      <c r="AW176" s="714"/>
      <c r="AX176" s="714"/>
    </row>
    <row r="177" spans="1:50" s="361" customFormat="1" ht="32.25" hidden="1" customHeight="1">
      <c r="A177" s="375" t="e">
        <f>#REF!</f>
        <v>#REF!</v>
      </c>
      <c r="B177" s="375"/>
      <c r="C177" s="375"/>
      <c r="D177" s="375"/>
      <c r="E177" s="375"/>
      <c r="F177" s="375"/>
      <c r="G177" s="376" t="e">
        <f>#REF!</f>
        <v>#REF!</v>
      </c>
      <c r="H177" s="920" t="e">
        <f>#REF!</f>
        <v>#REF!</v>
      </c>
      <c r="I177" s="920"/>
      <c r="J177" s="920"/>
      <c r="K177" s="920"/>
      <c r="O177" s="714"/>
      <c r="P177" s="714"/>
      <c r="Q177" s="714"/>
      <c r="R177" s="714"/>
      <c r="S177" s="714"/>
      <c r="T177" s="714"/>
      <c r="U177" s="714"/>
      <c r="V177" s="714"/>
      <c r="W177" s="714"/>
      <c r="X177" s="714"/>
      <c r="Y177" s="716"/>
      <c r="Z177" s="716"/>
      <c r="AA177" s="714"/>
      <c r="AB177" s="715"/>
      <c r="AC177" s="716"/>
      <c r="AD177" s="714"/>
      <c r="AE177" s="714"/>
      <c r="AF177" s="714"/>
      <c r="AG177" s="714"/>
      <c r="AH177" s="714"/>
      <c r="AI177" s="714"/>
      <c r="AJ177" s="714"/>
      <c r="AK177" s="714"/>
      <c r="AL177" s="714"/>
      <c r="AM177" s="714"/>
      <c r="AN177" s="714"/>
      <c r="AO177" s="714"/>
      <c r="AP177" s="714"/>
      <c r="AQ177" s="714"/>
      <c r="AR177" s="714"/>
      <c r="AS177" s="714"/>
      <c r="AT177" s="714"/>
      <c r="AU177" s="714"/>
      <c r="AV177" s="714"/>
      <c r="AW177" s="714"/>
      <c r="AX177" s="714"/>
    </row>
    <row r="178" spans="1:50" s="361" customFormat="1" ht="19.5" hidden="1" customHeight="1">
      <c r="A178" s="375" t="e">
        <f>#REF!</f>
        <v>#REF!</v>
      </c>
      <c r="B178" s="375"/>
      <c r="C178" s="375"/>
      <c r="D178" s="375"/>
      <c r="E178" s="375"/>
      <c r="F178" s="375"/>
      <c r="G178" s="376" t="e">
        <f>#REF!</f>
        <v>#REF!</v>
      </c>
      <c r="H178" s="920" t="e">
        <f>#REF!</f>
        <v>#REF!</v>
      </c>
      <c r="I178" s="920"/>
      <c r="J178" s="920"/>
      <c r="K178" s="920"/>
      <c r="O178" s="714"/>
      <c r="P178" s="714"/>
      <c r="Q178" s="714"/>
      <c r="R178" s="714"/>
      <c r="S178" s="714"/>
      <c r="T178" s="714"/>
      <c r="U178" s="714"/>
      <c r="V178" s="714"/>
      <c r="W178" s="714"/>
      <c r="X178" s="714"/>
      <c r="Y178" s="716"/>
      <c r="Z178" s="716"/>
      <c r="AA178" s="714"/>
      <c r="AB178" s="715"/>
      <c r="AC178" s="716"/>
      <c r="AD178" s="714"/>
      <c r="AE178" s="714"/>
      <c r="AF178" s="714"/>
      <c r="AG178" s="714"/>
      <c r="AH178" s="714"/>
      <c r="AI178" s="714"/>
      <c r="AJ178" s="714"/>
      <c r="AK178" s="714"/>
      <c r="AL178" s="714"/>
      <c r="AM178" s="714"/>
      <c r="AN178" s="714"/>
      <c r="AO178" s="714"/>
      <c r="AP178" s="714"/>
      <c r="AQ178" s="714"/>
      <c r="AR178" s="714"/>
      <c r="AS178" s="714"/>
      <c r="AT178" s="714"/>
      <c r="AU178" s="714"/>
      <c r="AV178" s="714"/>
      <c r="AW178" s="714"/>
      <c r="AX178" s="714"/>
    </row>
    <row r="179" spans="1:50" s="361" customFormat="1" ht="19.5" hidden="1" customHeight="1">
      <c r="A179" s="377"/>
      <c r="B179" s="377"/>
      <c r="C179" s="377"/>
      <c r="D179" s="377"/>
      <c r="E179" s="377"/>
      <c r="F179" s="377"/>
      <c r="G179" s="374" t="e">
        <f>#REF!</f>
        <v>#REF!</v>
      </c>
      <c r="H179" s="920" t="e">
        <f>#REF!</f>
        <v>#REF!</v>
      </c>
      <c r="I179" s="920"/>
      <c r="J179" s="920"/>
      <c r="K179" s="920"/>
      <c r="O179" s="714"/>
      <c r="P179" s="714"/>
      <c r="Q179" s="714"/>
      <c r="R179" s="714"/>
      <c r="S179" s="714"/>
      <c r="T179" s="714"/>
      <c r="U179" s="714"/>
      <c r="V179" s="714"/>
      <c r="W179" s="714"/>
      <c r="X179" s="714"/>
      <c r="Y179" s="716"/>
      <c r="Z179" s="716"/>
      <c r="AA179" s="714"/>
      <c r="AB179" s="716"/>
      <c r="AC179" s="716"/>
      <c r="AD179" s="714"/>
      <c r="AE179" s="714"/>
      <c r="AF179" s="714"/>
      <c r="AG179" s="714"/>
      <c r="AH179" s="714"/>
      <c r="AI179" s="714"/>
      <c r="AJ179" s="714"/>
      <c r="AK179" s="714"/>
      <c r="AL179" s="714"/>
      <c r="AM179" s="714"/>
      <c r="AN179" s="714"/>
      <c r="AO179" s="714"/>
      <c r="AP179" s="714"/>
      <c r="AQ179" s="714"/>
      <c r="AR179" s="714"/>
      <c r="AS179" s="714"/>
      <c r="AT179" s="714"/>
      <c r="AU179" s="714"/>
      <c r="AV179" s="714"/>
      <c r="AW179" s="714"/>
      <c r="AX179" s="714"/>
    </row>
    <row r="180" spans="1:50" s="361" customFormat="1" hidden="1">
      <c r="A180" s="380"/>
      <c r="B180" s="380"/>
      <c r="C180" s="380"/>
      <c r="D180" s="380"/>
      <c r="E180" s="380"/>
      <c r="F180" s="380"/>
      <c r="G180" s="374" t="e">
        <f>#REF!</f>
        <v>#REF!</v>
      </c>
      <c r="H180" s="920" t="e">
        <f>#REF!</f>
        <v>#REF!</v>
      </c>
      <c r="I180" s="920"/>
      <c r="J180" s="920"/>
      <c r="K180" s="920"/>
      <c r="O180" s="714"/>
      <c r="P180" s="714"/>
      <c r="Q180" s="714"/>
      <c r="R180" s="714"/>
      <c r="S180" s="714"/>
      <c r="T180" s="714"/>
      <c r="U180" s="714"/>
      <c r="V180" s="714"/>
      <c r="W180" s="714"/>
      <c r="X180" s="714"/>
      <c r="Y180" s="716"/>
      <c r="Z180" s="716"/>
      <c r="AA180" s="714"/>
      <c r="AB180" s="716"/>
      <c r="AC180" s="716"/>
      <c r="AD180" s="714"/>
      <c r="AE180" s="714"/>
      <c r="AF180" s="714"/>
      <c r="AG180" s="714"/>
      <c r="AH180" s="714"/>
      <c r="AI180" s="714"/>
      <c r="AJ180" s="714"/>
      <c r="AK180" s="714"/>
      <c r="AL180" s="714"/>
      <c r="AM180" s="714"/>
      <c r="AN180" s="714"/>
      <c r="AO180" s="714"/>
      <c r="AP180" s="714"/>
      <c r="AQ180" s="714"/>
      <c r="AR180" s="714"/>
      <c r="AS180" s="714"/>
      <c r="AT180" s="714"/>
      <c r="AU180" s="714"/>
      <c r="AV180" s="714"/>
      <c r="AW180" s="714"/>
      <c r="AX180" s="714"/>
    </row>
    <row r="181" spans="1:50" s="361" customFormat="1" ht="19.5" hidden="1" customHeight="1">
      <c r="A181" s="382"/>
      <c r="B181" s="382"/>
      <c r="C181" s="382"/>
      <c r="D181" s="382"/>
      <c r="E181" s="382"/>
      <c r="F181" s="382"/>
      <c r="G181" s="374" t="e">
        <f>#REF!</f>
        <v>#REF!</v>
      </c>
      <c r="H181" s="920" t="e">
        <f>#REF!</f>
        <v>#REF!</v>
      </c>
      <c r="I181" s="920"/>
      <c r="J181" s="920"/>
      <c r="K181" s="920"/>
      <c r="O181" s="714"/>
      <c r="P181" s="714"/>
      <c r="Q181" s="714"/>
      <c r="R181" s="714"/>
      <c r="S181" s="714"/>
      <c r="T181" s="714"/>
      <c r="U181" s="714"/>
      <c r="V181" s="714"/>
      <c r="W181" s="714"/>
      <c r="X181" s="714"/>
      <c r="Y181" s="716"/>
      <c r="Z181" s="716"/>
      <c r="AA181" s="714"/>
      <c r="AB181" s="716"/>
      <c r="AC181" s="716"/>
      <c r="AD181" s="714"/>
      <c r="AE181" s="714"/>
      <c r="AF181" s="714"/>
      <c r="AG181" s="714"/>
      <c r="AH181" s="714"/>
      <c r="AI181" s="714"/>
      <c r="AJ181" s="714"/>
      <c r="AK181" s="714"/>
      <c r="AL181" s="714"/>
      <c r="AM181" s="714"/>
      <c r="AN181" s="714"/>
      <c r="AO181" s="714"/>
      <c r="AP181" s="714"/>
      <c r="AQ181" s="714"/>
      <c r="AR181" s="714"/>
      <c r="AS181" s="714"/>
      <c r="AT181" s="714"/>
      <c r="AU181" s="714"/>
      <c r="AV181" s="714"/>
      <c r="AW181" s="714"/>
      <c r="AX181" s="714"/>
    </row>
    <row r="182" spans="1:50" s="351" customFormat="1">
      <c r="A182" s="386"/>
      <c r="B182" s="386"/>
      <c r="C182" s="386"/>
      <c r="D182" s="386"/>
      <c r="E182" s="386"/>
      <c r="F182" s="386"/>
      <c r="G182" s="387"/>
      <c r="H182" s="921"/>
      <c r="I182" s="921"/>
      <c r="J182" s="921"/>
      <c r="K182" s="921"/>
      <c r="O182" s="393"/>
      <c r="P182" s="393"/>
      <c r="Q182" s="393"/>
      <c r="R182" s="393"/>
      <c r="S182" s="393"/>
      <c r="T182" s="393"/>
      <c r="U182" s="393"/>
      <c r="V182" s="393"/>
      <c r="W182" s="393"/>
      <c r="X182" s="393"/>
      <c r="Y182" s="393"/>
      <c r="Z182" s="393"/>
      <c r="AA182" s="393"/>
      <c r="AB182" s="393"/>
      <c r="AC182" s="393"/>
      <c r="AD182" s="393"/>
      <c r="AE182" s="393"/>
      <c r="AF182" s="393"/>
      <c r="AG182" s="393"/>
      <c r="AH182" s="393"/>
      <c r="AI182" s="393"/>
      <c r="AJ182" s="393"/>
      <c r="AK182" s="393"/>
      <c r="AL182" s="393"/>
      <c r="AM182" s="393"/>
      <c r="AN182" s="393"/>
      <c r="AO182" s="393"/>
      <c r="AP182" s="393"/>
      <c r="AQ182" s="393"/>
      <c r="AR182" s="393"/>
      <c r="AS182" s="393"/>
      <c r="AT182" s="393"/>
      <c r="AU182" s="393"/>
      <c r="AV182" s="393"/>
      <c r="AW182" s="393"/>
      <c r="AX182" s="393"/>
    </row>
    <row r="183" spans="1:50" s="351" customFormat="1">
      <c r="A183" s="357"/>
      <c r="B183" s="357"/>
      <c r="C183" s="357"/>
      <c r="D183" s="357"/>
      <c r="E183" s="357"/>
      <c r="F183" s="357"/>
      <c r="G183" s="515"/>
      <c r="H183" s="358"/>
      <c r="I183" s="358"/>
      <c r="J183" s="358"/>
      <c r="K183" s="358"/>
      <c r="O183" s="393"/>
      <c r="P183" s="393"/>
      <c r="Q183" s="393"/>
      <c r="R183" s="393"/>
      <c r="S183" s="393"/>
      <c r="T183" s="393"/>
      <c r="U183" s="393"/>
      <c r="V183" s="393"/>
      <c r="W183" s="393"/>
      <c r="X183" s="393"/>
      <c r="Y183" s="393"/>
      <c r="Z183" s="393"/>
      <c r="AA183" s="393"/>
      <c r="AB183" s="393"/>
      <c r="AC183" s="393"/>
      <c r="AD183" s="393"/>
      <c r="AE183" s="393"/>
      <c r="AF183" s="393"/>
      <c r="AG183" s="393"/>
      <c r="AH183" s="393"/>
      <c r="AI183" s="393"/>
      <c r="AJ183" s="393"/>
      <c r="AK183" s="393"/>
      <c r="AL183" s="393"/>
      <c r="AM183" s="393"/>
      <c r="AN183" s="393"/>
      <c r="AO183" s="393"/>
      <c r="AP183" s="393"/>
      <c r="AQ183" s="393"/>
      <c r="AR183" s="393"/>
      <c r="AS183" s="393"/>
      <c r="AT183" s="393"/>
      <c r="AU183" s="393"/>
      <c r="AV183" s="393"/>
      <c r="AW183" s="393"/>
      <c r="AX183" s="393"/>
    </row>
    <row r="184" spans="1:50" s="351" customFormat="1">
      <c r="A184" s="357"/>
      <c r="B184" s="357"/>
      <c r="C184" s="357"/>
      <c r="D184" s="357"/>
      <c r="E184" s="357"/>
      <c r="F184" s="357"/>
      <c r="G184" s="515"/>
      <c r="H184" s="358"/>
      <c r="I184" s="358"/>
      <c r="J184" s="358"/>
      <c r="K184" s="358"/>
      <c r="O184" s="393"/>
      <c r="P184" s="393"/>
      <c r="Q184" s="393"/>
      <c r="R184" s="393"/>
      <c r="S184" s="393"/>
      <c r="T184" s="393"/>
      <c r="U184" s="393"/>
      <c r="V184" s="393"/>
      <c r="W184" s="393"/>
      <c r="X184" s="393"/>
      <c r="Y184" s="393"/>
      <c r="Z184" s="393"/>
      <c r="AA184" s="393"/>
      <c r="AB184" s="393"/>
      <c r="AC184" s="393"/>
      <c r="AD184" s="393"/>
      <c r="AE184" s="393"/>
      <c r="AF184" s="393"/>
      <c r="AG184" s="393"/>
      <c r="AH184" s="393"/>
      <c r="AI184" s="393"/>
      <c r="AJ184" s="393"/>
      <c r="AK184" s="393"/>
      <c r="AL184" s="393"/>
      <c r="AM184" s="393"/>
      <c r="AN184" s="393"/>
      <c r="AO184" s="393"/>
      <c r="AP184" s="393"/>
      <c r="AQ184" s="393"/>
      <c r="AR184" s="393"/>
      <c r="AS184" s="393"/>
      <c r="AT184" s="393"/>
      <c r="AU184" s="393"/>
      <c r="AV184" s="393"/>
      <c r="AW184" s="393"/>
      <c r="AX184" s="393"/>
    </row>
  </sheetData>
  <sheetProtection password="CC67" sheet="1" objects="1" scenarios="1" selectLockedCells="1"/>
  <customSheetViews>
    <customSheetView guid="{22CC5C8B-E1A0-44D5-9004-AA64A7EE9D42}" scale="85" showPageBreaks="1" fitToPage="1" printArea="1" hiddenRows="1" hiddenColumns="1" view="pageBreakPreview" topLeftCell="A7">
      <selection activeCell="AY28" sqref="AY28"/>
      <pageMargins left="0.41" right="0.17" top="0.75" bottom="0.75" header="0.3" footer="0.3"/>
      <pageSetup scale="63" fitToHeight="0" orientation="landscape" r:id="rId1"/>
    </customSheetView>
    <customSheetView guid="{BF4E98EC-B3A8-42CF-8525-78BE0EF2C154}" scale="90" showPageBreaks="1" fitToPage="1" printArea="1" hiddenRows="1" hiddenColumns="1" view="pageBreakPreview">
      <selection activeCell="L17" sqref="L17"/>
      <pageMargins left="0.41" right="0.17" top="0.75" bottom="0.75" header="0.3" footer="0.3"/>
      <pageSetup scale="66" fitToHeight="0" orientation="landscape" r:id="rId2"/>
    </customSheetView>
    <customSheetView guid="{83920EE0-E8FD-48B1-9AB8-BA60512AB904}" scale="90" showPageBreaks="1" fitToPage="1" printArea="1" hiddenRows="1" hiddenColumns="1" view="pageBreakPreview">
      <selection activeCell="L17" sqref="L17"/>
      <pageMargins left="0.41" right="0.17" top="0.75" bottom="0.75" header="0.3" footer="0.3"/>
      <pageSetup scale="66" fitToHeight="0" orientation="landscape" r:id="rId3"/>
    </customSheetView>
    <customSheetView guid="{F6B46BB5-6129-417F-AAA2-2F132322448E}" scale="85" showPageBreaks="1" fitToPage="1" printArea="1" hiddenRows="1" hiddenColumns="1" view="pageBreakPreview" topLeftCell="A7">
      <selection activeCell="AY28" sqref="AY28"/>
      <pageMargins left="0.41" right="0.17" top="0.75" bottom="0.75" header="0.3" footer="0.3"/>
      <pageSetup scale="63" fitToHeight="0" orientation="landscape" r:id="rId4"/>
    </customSheetView>
  </customSheetViews>
  <mergeCells count="145">
    <mergeCell ref="A4:N4"/>
    <mergeCell ref="A3:N3"/>
    <mergeCell ref="Y14:Z14"/>
    <mergeCell ref="AB14:AC14"/>
    <mergeCell ref="A7:H7"/>
    <mergeCell ref="C8:D8"/>
    <mergeCell ref="C9:D9"/>
    <mergeCell ref="C10:D10"/>
    <mergeCell ref="A66:K66"/>
    <mergeCell ref="D29:H29"/>
    <mergeCell ref="C30:N30"/>
    <mergeCell ref="F22:H23"/>
    <mergeCell ref="A69:H69"/>
    <mergeCell ref="G70:H70"/>
    <mergeCell ref="G71:H71"/>
    <mergeCell ref="G72:H72"/>
    <mergeCell ref="G73:H73"/>
    <mergeCell ref="A65:K65"/>
    <mergeCell ref="C11:D11"/>
    <mergeCell ref="A13:K13"/>
    <mergeCell ref="H77:K77"/>
    <mergeCell ref="J27:K27"/>
    <mergeCell ref="J28:K28"/>
    <mergeCell ref="C27:D27"/>
    <mergeCell ref="C28:D28"/>
    <mergeCell ref="I25:M25"/>
    <mergeCell ref="Y77:Z77"/>
    <mergeCell ref="AB77:AC77"/>
    <mergeCell ref="H78:K78"/>
    <mergeCell ref="H79:K79"/>
    <mergeCell ref="H80:K80"/>
    <mergeCell ref="H75:K75"/>
    <mergeCell ref="Y75:Z75"/>
    <mergeCell ref="AB75:AC75"/>
    <mergeCell ref="H76:K76"/>
    <mergeCell ref="Y76:Z76"/>
    <mergeCell ref="AB76:AC76"/>
    <mergeCell ref="H83:K83"/>
    <mergeCell ref="Y83:Z83"/>
    <mergeCell ref="AB83:AC83"/>
    <mergeCell ref="H84:K84"/>
    <mergeCell ref="H85:K85"/>
    <mergeCell ref="H86:K86"/>
    <mergeCell ref="H81:K81"/>
    <mergeCell ref="Y81:Z81"/>
    <mergeCell ref="AB81:AC81"/>
    <mergeCell ref="H82:K82"/>
    <mergeCell ref="Y82:Z82"/>
    <mergeCell ref="AB82:AC82"/>
    <mergeCell ref="H93:K93"/>
    <mergeCell ref="H94:K94"/>
    <mergeCell ref="H95:K95"/>
    <mergeCell ref="H96:K96"/>
    <mergeCell ref="H97:K97"/>
    <mergeCell ref="H98:K98"/>
    <mergeCell ref="H87:K87"/>
    <mergeCell ref="H88:K88"/>
    <mergeCell ref="H89:K89"/>
    <mergeCell ref="H90:K90"/>
    <mergeCell ref="H91:K91"/>
    <mergeCell ref="H92:K92"/>
    <mergeCell ref="H105:K105"/>
    <mergeCell ref="H106:K106"/>
    <mergeCell ref="H107:K107"/>
    <mergeCell ref="H108:K108"/>
    <mergeCell ref="H109:K109"/>
    <mergeCell ref="H110:K110"/>
    <mergeCell ref="H99:K99"/>
    <mergeCell ref="H100:K100"/>
    <mergeCell ref="H101:K101"/>
    <mergeCell ref="H102:K102"/>
    <mergeCell ref="H103:K103"/>
    <mergeCell ref="H104:K104"/>
    <mergeCell ref="H117:K117"/>
    <mergeCell ref="H118:K118"/>
    <mergeCell ref="H119:K119"/>
    <mergeCell ref="H120:K120"/>
    <mergeCell ref="H121:K121"/>
    <mergeCell ref="H122:K122"/>
    <mergeCell ref="H111:K111"/>
    <mergeCell ref="H112:K112"/>
    <mergeCell ref="H113:K113"/>
    <mergeCell ref="H114:K114"/>
    <mergeCell ref="H115:K115"/>
    <mergeCell ref="H116:K116"/>
    <mergeCell ref="H129:K129"/>
    <mergeCell ref="H130:K130"/>
    <mergeCell ref="H131:K131"/>
    <mergeCell ref="H132:K132"/>
    <mergeCell ref="H133:K133"/>
    <mergeCell ref="H134:K134"/>
    <mergeCell ref="H123:K123"/>
    <mergeCell ref="H124:K124"/>
    <mergeCell ref="H125:K125"/>
    <mergeCell ref="H126:K126"/>
    <mergeCell ref="H127:K127"/>
    <mergeCell ref="H128:K128"/>
    <mergeCell ref="H141:K141"/>
    <mergeCell ref="H142:K142"/>
    <mergeCell ref="H143:K143"/>
    <mergeCell ref="H144:K144"/>
    <mergeCell ref="H145:K145"/>
    <mergeCell ref="H146:K146"/>
    <mergeCell ref="H135:K135"/>
    <mergeCell ref="H136:K136"/>
    <mergeCell ref="H137:K137"/>
    <mergeCell ref="H138:K138"/>
    <mergeCell ref="H139:K139"/>
    <mergeCell ref="H140:K140"/>
    <mergeCell ref="H153:K153"/>
    <mergeCell ref="H154:K154"/>
    <mergeCell ref="H155:K155"/>
    <mergeCell ref="H156:K156"/>
    <mergeCell ref="H157:K157"/>
    <mergeCell ref="H158:K158"/>
    <mergeCell ref="H147:K147"/>
    <mergeCell ref="H148:K148"/>
    <mergeCell ref="H149:K149"/>
    <mergeCell ref="H150:K150"/>
    <mergeCell ref="H151:K151"/>
    <mergeCell ref="H152:K152"/>
    <mergeCell ref="H165:K165"/>
    <mergeCell ref="H166:K166"/>
    <mergeCell ref="H167:K167"/>
    <mergeCell ref="H168:K168"/>
    <mergeCell ref="H169:K169"/>
    <mergeCell ref="H170:K170"/>
    <mergeCell ref="H159:K159"/>
    <mergeCell ref="H160:K160"/>
    <mergeCell ref="H161:K161"/>
    <mergeCell ref="H162:K162"/>
    <mergeCell ref="H163:K163"/>
    <mergeCell ref="H164:K164"/>
    <mergeCell ref="H177:K177"/>
    <mergeCell ref="H178:K178"/>
    <mergeCell ref="H179:K179"/>
    <mergeCell ref="H180:K180"/>
    <mergeCell ref="H181:K181"/>
    <mergeCell ref="H182:K182"/>
    <mergeCell ref="H171:K171"/>
    <mergeCell ref="H172:K172"/>
    <mergeCell ref="H173:K173"/>
    <mergeCell ref="H174:K174"/>
    <mergeCell ref="H175:K175"/>
    <mergeCell ref="H176:K176"/>
  </mergeCells>
  <dataValidations count="3">
    <dataValidation type="decimal" operator="greaterThan" allowBlank="1" showInputMessage="1" showErrorMessage="1" error="Enter only Numeric Value greater than zero or leave the cell blank !" sqref="J65510 WVG983017 WLK983017 WBO983017 VRS983017 VHW983017 UYA983017 UOE983017 UEI983017 TUM983017 TKQ983017 TAU983017 SQY983017 SHC983017 RXG983017 RNK983017 RDO983017 QTS983017 QJW983017 QAA983017 PQE983017 PGI983017 OWM983017 OMQ983017 OCU983017 NSY983017 NJC983017 MZG983017 MPK983017 MFO983017 LVS983017 LLW983017 LCA983017 KSE983017 KII983017 JYM983017 JOQ983017 JEU983017 IUY983017 ILC983017 IBG983017 HRK983017 HHO983017 GXS983017 GNW983017 GEA983017 FUE983017 FKI983017 FAM983017 EQQ983017 EGU983017 DWY983017 DNC983017 DDG983017 CTK983017 CJO983017 BZS983017 BPW983017 BGA983017 AWE983017 AMI983017 ACM983017 SQ983017 IU983017 J983017 WVG917481 WLK917481 WBO917481 VRS917481 VHW917481 UYA917481 UOE917481 UEI917481 TUM917481 TKQ917481 TAU917481 SQY917481 SHC917481 RXG917481 RNK917481 RDO917481 QTS917481 QJW917481 QAA917481 PQE917481 PGI917481 OWM917481 OMQ917481 OCU917481 NSY917481 NJC917481 MZG917481 MPK917481 MFO917481 LVS917481 LLW917481 LCA917481 KSE917481 KII917481 JYM917481 JOQ917481 JEU917481 IUY917481 ILC917481 IBG917481 HRK917481 HHO917481 GXS917481 GNW917481 GEA917481 FUE917481 FKI917481 FAM917481 EQQ917481 EGU917481 DWY917481 DNC917481 DDG917481 CTK917481 CJO917481 BZS917481 BPW917481 BGA917481 AWE917481 AMI917481 ACM917481 SQ917481 IU917481 J917481 WVG851945 WLK851945 WBO851945 VRS851945 VHW851945 UYA851945 UOE851945 UEI851945 TUM851945 TKQ851945 TAU851945 SQY851945 SHC851945 RXG851945 RNK851945 RDO851945 QTS851945 QJW851945 QAA851945 PQE851945 PGI851945 OWM851945 OMQ851945 OCU851945 NSY851945 NJC851945 MZG851945 MPK851945 MFO851945 LVS851945 LLW851945 LCA851945 KSE851945 KII851945 JYM851945 JOQ851945 JEU851945 IUY851945 ILC851945 IBG851945 HRK851945 HHO851945 GXS851945 GNW851945 GEA851945 FUE851945 FKI851945 FAM851945 EQQ851945 EGU851945 DWY851945 DNC851945 DDG851945 CTK851945 CJO851945 BZS851945 BPW851945 BGA851945 AWE851945 AMI851945 ACM851945 SQ851945 IU851945 J851945 WVG786409 WLK786409 WBO786409 VRS786409 VHW786409 UYA786409 UOE786409 UEI786409 TUM786409 TKQ786409 TAU786409 SQY786409 SHC786409 RXG786409 RNK786409 RDO786409 QTS786409 QJW786409 QAA786409 PQE786409 PGI786409 OWM786409 OMQ786409 OCU786409 NSY786409 NJC786409 MZG786409 MPK786409 MFO786409 LVS786409 LLW786409 LCA786409 KSE786409 KII786409 JYM786409 JOQ786409 JEU786409 IUY786409 ILC786409 IBG786409 HRK786409 HHO786409 GXS786409 GNW786409 GEA786409 FUE786409 FKI786409 FAM786409 EQQ786409 EGU786409 DWY786409 DNC786409 DDG786409 CTK786409 CJO786409 BZS786409 BPW786409 BGA786409 AWE786409 AMI786409 ACM786409 SQ786409 IU786409 J786409 WVG720873 WLK720873 WBO720873 VRS720873 VHW720873 UYA720873 UOE720873 UEI720873 TUM720873 TKQ720873 TAU720873 SQY720873 SHC720873 RXG720873 RNK720873 RDO720873 QTS720873 QJW720873 QAA720873 PQE720873 PGI720873 OWM720873 OMQ720873 OCU720873 NSY720873 NJC720873 MZG720873 MPK720873 MFO720873 LVS720873 LLW720873 LCA720873 KSE720873 KII720873 JYM720873 JOQ720873 JEU720873 IUY720873 ILC720873 IBG720873 HRK720873 HHO720873 GXS720873 GNW720873 GEA720873 FUE720873 FKI720873 FAM720873 EQQ720873 EGU720873 DWY720873 DNC720873 DDG720873 CTK720873 CJO720873 BZS720873 BPW720873 BGA720873 AWE720873 AMI720873 ACM720873 SQ720873 IU720873 J720873 WVG655337 WLK655337 WBO655337 VRS655337 VHW655337 UYA655337 UOE655337 UEI655337 TUM655337 TKQ655337 TAU655337 SQY655337 SHC655337 RXG655337 RNK655337 RDO655337 QTS655337 QJW655337 QAA655337 PQE655337 PGI655337 OWM655337 OMQ655337 OCU655337 NSY655337 NJC655337 MZG655337 MPK655337 MFO655337 LVS655337 LLW655337 LCA655337 KSE655337 KII655337 JYM655337 JOQ655337 JEU655337 IUY655337 ILC655337 IBG655337 HRK655337 HHO655337 GXS655337 GNW655337 GEA655337 FUE655337 FKI655337 FAM655337 EQQ655337 EGU655337 DWY655337 DNC655337 DDG655337 CTK655337 CJO655337 BZS655337 BPW655337 BGA655337 AWE655337 AMI655337 ACM655337 SQ655337 IU655337 J655337 WVG589801 WLK589801 WBO589801 VRS589801 VHW589801 UYA589801 UOE589801 UEI589801 TUM589801 TKQ589801 TAU589801 SQY589801 SHC589801 RXG589801 RNK589801 RDO589801 QTS589801 QJW589801 QAA589801 PQE589801 PGI589801 OWM589801 OMQ589801 OCU589801 NSY589801 NJC589801 MZG589801 MPK589801 MFO589801 LVS589801 LLW589801 LCA589801 KSE589801 KII589801 JYM589801 JOQ589801 JEU589801 IUY589801 ILC589801 IBG589801 HRK589801 HHO589801 GXS589801 GNW589801 GEA589801 FUE589801 FKI589801 FAM589801 EQQ589801 EGU589801 DWY589801 DNC589801 DDG589801 CTK589801 CJO589801 BZS589801 BPW589801 BGA589801 AWE589801 AMI589801 ACM589801 SQ589801 IU589801 J589801 WVG524265 WLK524265 WBO524265 VRS524265 VHW524265 UYA524265 UOE524265 UEI524265 TUM524265 TKQ524265 TAU524265 SQY524265 SHC524265 RXG524265 RNK524265 RDO524265 QTS524265 QJW524265 QAA524265 PQE524265 PGI524265 OWM524265 OMQ524265 OCU524265 NSY524265 NJC524265 MZG524265 MPK524265 MFO524265 LVS524265 LLW524265 LCA524265 KSE524265 KII524265 JYM524265 JOQ524265 JEU524265 IUY524265 ILC524265 IBG524265 HRK524265 HHO524265 GXS524265 GNW524265 GEA524265 FUE524265 FKI524265 FAM524265 EQQ524265 EGU524265 DWY524265 DNC524265 DDG524265 CTK524265 CJO524265 BZS524265 BPW524265 BGA524265 AWE524265 AMI524265 ACM524265 SQ524265 IU524265 J524265 WVG458729 WLK458729 WBO458729 VRS458729 VHW458729 UYA458729 UOE458729 UEI458729 TUM458729 TKQ458729 TAU458729 SQY458729 SHC458729 RXG458729 RNK458729 RDO458729 QTS458729 QJW458729 QAA458729 PQE458729 PGI458729 OWM458729 OMQ458729 OCU458729 NSY458729 NJC458729 MZG458729 MPK458729 MFO458729 LVS458729 LLW458729 LCA458729 KSE458729 KII458729 JYM458729 JOQ458729 JEU458729 IUY458729 ILC458729 IBG458729 HRK458729 HHO458729 GXS458729 GNW458729 GEA458729 FUE458729 FKI458729 FAM458729 EQQ458729 EGU458729 DWY458729 DNC458729 DDG458729 CTK458729 CJO458729 BZS458729 BPW458729 BGA458729 AWE458729 AMI458729 ACM458729 SQ458729 IU458729 J458729 WVG393193 WLK393193 WBO393193 VRS393193 VHW393193 UYA393193 UOE393193 UEI393193 TUM393193 TKQ393193 TAU393193 SQY393193 SHC393193 RXG393193 RNK393193 RDO393193 QTS393193 QJW393193 QAA393193 PQE393193 PGI393193 OWM393193 OMQ393193 OCU393193 NSY393193 NJC393193 MZG393193 MPK393193 MFO393193 LVS393193 LLW393193 LCA393193 KSE393193 KII393193 JYM393193 JOQ393193 JEU393193 IUY393193 ILC393193 IBG393193 HRK393193 HHO393193 GXS393193 GNW393193 GEA393193 FUE393193 FKI393193 FAM393193 EQQ393193 EGU393193 DWY393193 DNC393193 DDG393193 CTK393193 CJO393193 BZS393193 BPW393193 BGA393193 AWE393193 AMI393193 ACM393193 SQ393193 IU393193 J393193 WVG327657 WLK327657 WBO327657 VRS327657 VHW327657 UYA327657 UOE327657 UEI327657 TUM327657 TKQ327657 TAU327657 SQY327657 SHC327657 RXG327657 RNK327657 RDO327657 QTS327657 QJW327657 QAA327657 PQE327657 PGI327657 OWM327657 OMQ327657 OCU327657 NSY327657 NJC327657 MZG327657 MPK327657 MFO327657 LVS327657 LLW327657 LCA327657 KSE327657 KII327657 JYM327657 JOQ327657 JEU327657 IUY327657 ILC327657 IBG327657 HRK327657 HHO327657 GXS327657 GNW327657 GEA327657 FUE327657 FKI327657 FAM327657 EQQ327657 EGU327657 DWY327657 DNC327657 DDG327657 CTK327657 CJO327657 BZS327657 BPW327657 BGA327657 AWE327657 AMI327657 ACM327657 SQ327657 IU327657 J327657 WVG262121 WLK262121 WBO262121 VRS262121 VHW262121 UYA262121 UOE262121 UEI262121 TUM262121 TKQ262121 TAU262121 SQY262121 SHC262121 RXG262121 RNK262121 RDO262121 QTS262121 QJW262121 QAA262121 PQE262121 PGI262121 OWM262121 OMQ262121 OCU262121 NSY262121 NJC262121 MZG262121 MPK262121 MFO262121 LVS262121 LLW262121 LCA262121 KSE262121 KII262121 JYM262121 JOQ262121 JEU262121 IUY262121 ILC262121 IBG262121 HRK262121 HHO262121 GXS262121 GNW262121 GEA262121 FUE262121 FKI262121 FAM262121 EQQ262121 EGU262121 DWY262121 DNC262121 DDG262121 CTK262121 CJO262121 BZS262121 BPW262121 BGA262121 AWE262121 AMI262121 ACM262121 SQ262121 IU262121 J262121 WVG196585 WLK196585 WBO196585 VRS196585 VHW196585 UYA196585 UOE196585 UEI196585 TUM196585 TKQ196585 TAU196585 SQY196585 SHC196585 RXG196585 RNK196585 RDO196585 QTS196585 QJW196585 QAA196585 PQE196585 PGI196585 OWM196585 OMQ196585 OCU196585 NSY196585 NJC196585 MZG196585 MPK196585 MFO196585 LVS196585 LLW196585 LCA196585 KSE196585 KII196585 JYM196585 JOQ196585 JEU196585 IUY196585 ILC196585 IBG196585 HRK196585 HHO196585 GXS196585 GNW196585 GEA196585 FUE196585 FKI196585 FAM196585 EQQ196585 EGU196585 DWY196585 DNC196585 DDG196585 CTK196585 CJO196585 BZS196585 BPW196585 BGA196585 AWE196585 AMI196585 ACM196585 SQ196585 IU196585 J196585 WVG131049 WLK131049 WBO131049 VRS131049 VHW131049 UYA131049 UOE131049 UEI131049 TUM131049 TKQ131049 TAU131049 SQY131049 SHC131049 RXG131049 RNK131049 RDO131049 QTS131049 QJW131049 QAA131049 PQE131049 PGI131049 OWM131049 OMQ131049 OCU131049 NSY131049 NJC131049 MZG131049 MPK131049 MFO131049 LVS131049 LLW131049 LCA131049 KSE131049 KII131049 JYM131049 JOQ131049 JEU131049 IUY131049 ILC131049 IBG131049 HRK131049 HHO131049 GXS131049 GNW131049 GEA131049 FUE131049 FKI131049 FAM131049 EQQ131049 EGU131049 DWY131049 DNC131049 DDG131049 CTK131049 CJO131049 BZS131049 BPW131049 BGA131049 AWE131049 AMI131049 ACM131049 SQ131049 IU131049 J131049 WVG65513 WLK65513 WBO65513 VRS65513 VHW65513 UYA65513 UOE65513 UEI65513 TUM65513 TKQ65513 TAU65513 SQY65513 SHC65513 RXG65513 RNK65513 RDO65513 QTS65513 QJW65513 QAA65513 PQE65513 PGI65513 OWM65513 OMQ65513 OCU65513 NSY65513 NJC65513 MZG65513 MPK65513 MFO65513 LVS65513 LLW65513 LCA65513 KSE65513 KII65513 JYM65513 JOQ65513 JEU65513 IUY65513 ILC65513 IBG65513 HRK65513 HHO65513 GXS65513 GNW65513 GEA65513 FUE65513 FKI65513 FAM65513 EQQ65513 EGU65513 DWY65513 DNC65513 DDG65513 CTK65513 CJO65513 BZS65513 BPW65513 BGA65513 AWE65513 AMI65513 ACM65513 SQ65513 IU65513 J65513 WVG983014 WLK983014 WBO983014 VRS983014 VHW983014 UYA983014 UOE983014 UEI983014 TUM983014 TKQ983014 TAU983014 SQY983014 SHC983014 RXG983014 RNK983014 RDO983014 QTS983014 QJW983014 QAA983014 PQE983014 PGI983014 OWM983014 OMQ983014 OCU983014 NSY983014 NJC983014 MZG983014 MPK983014 MFO983014 LVS983014 LLW983014 LCA983014 KSE983014 KII983014 JYM983014 JOQ983014 JEU983014 IUY983014 ILC983014 IBG983014 HRK983014 HHO983014 GXS983014 GNW983014 GEA983014 FUE983014 FKI983014 FAM983014 EQQ983014 EGU983014 DWY983014 DNC983014 DDG983014 CTK983014 CJO983014 BZS983014 BPW983014 BGA983014 AWE983014 AMI983014 ACM983014 SQ983014 IU983014 J983014 WVG917478 WLK917478 WBO917478 VRS917478 VHW917478 UYA917478 UOE917478 UEI917478 TUM917478 TKQ917478 TAU917478 SQY917478 SHC917478 RXG917478 RNK917478 RDO917478 QTS917478 QJW917478 QAA917478 PQE917478 PGI917478 OWM917478 OMQ917478 OCU917478 NSY917478 NJC917478 MZG917478 MPK917478 MFO917478 LVS917478 LLW917478 LCA917478 KSE917478 KII917478 JYM917478 JOQ917478 JEU917478 IUY917478 ILC917478 IBG917478 HRK917478 HHO917478 GXS917478 GNW917478 GEA917478 FUE917478 FKI917478 FAM917478 EQQ917478 EGU917478 DWY917478 DNC917478 DDG917478 CTK917478 CJO917478 BZS917478 BPW917478 BGA917478 AWE917478 AMI917478 ACM917478 SQ917478 IU917478 J917478 WVG851942 WLK851942 WBO851942 VRS851942 VHW851942 UYA851942 UOE851942 UEI851942 TUM851942 TKQ851942 TAU851942 SQY851942 SHC851942 RXG851942 RNK851942 RDO851942 QTS851942 QJW851942 QAA851942 PQE851942 PGI851942 OWM851942 OMQ851942 OCU851942 NSY851942 NJC851942 MZG851942 MPK851942 MFO851942 LVS851942 LLW851942 LCA851942 KSE851942 KII851942 JYM851942 JOQ851942 JEU851942 IUY851942 ILC851942 IBG851942 HRK851942 HHO851942 GXS851942 GNW851942 GEA851942 FUE851942 FKI851942 FAM851942 EQQ851942 EGU851942 DWY851942 DNC851942 DDG851942 CTK851942 CJO851942 BZS851942 BPW851942 BGA851942 AWE851942 AMI851942 ACM851942 SQ851942 IU851942 J851942 WVG786406 WLK786406 WBO786406 VRS786406 VHW786406 UYA786406 UOE786406 UEI786406 TUM786406 TKQ786406 TAU786406 SQY786406 SHC786406 RXG786406 RNK786406 RDO786406 QTS786406 QJW786406 QAA786406 PQE786406 PGI786406 OWM786406 OMQ786406 OCU786406 NSY786406 NJC786406 MZG786406 MPK786406 MFO786406 LVS786406 LLW786406 LCA786406 KSE786406 KII786406 JYM786406 JOQ786406 JEU786406 IUY786406 ILC786406 IBG786406 HRK786406 HHO786406 GXS786406 GNW786406 GEA786406 FUE786406 FKI786406 FAM786406 EQQ786406 EGU786406 DWY786406 DNC786406 DDG786406 CTK786406 CJO786406 BZS786406 BPW786406 BGA786406 AWE786406 AMI786406 ACM786406 SQ786406 IU786406 J786406 WVG720870 WLK720870 WBO720870 VRS720870 VHW720870 UYA720870 UOE720870 UEI720870 TUM720870 TKQ720870 TAU720870 SQY720870 SHC720870 RXG720870 RNK720870 RDO720870 QTS720870 QJW720870 QAA720870 PQE720870 PGI720870 OWM720870 OMQ720870 OCU720870 NSY720870 NJC720870 MZG720870 MPK720870 MFO720870 LVS720870 LLW720870 LCA720870 KSE720870 KII720870 JYM720870 JOQ720870 JEU720870 IUY720870 ILC720870 IBG720870 HRK720870 HHO720870 GXS720870 GNW720870 GEA720870 FUE720870 FKI720870 FAM720870 EQQ720870 EGU720870 DWY720870 DNC720870 DDG720870 CTK720870 CJO720870 BZS720870 BPW720870 BGA720870 AWE720870 AMI720870 ACM720870 SQ720870 IU720870 J720870 WVG655334 WLK655334 WBO655334 VRS655334 VHW655334 UYA655334 UOE655334 UEI655334 TUM655334 TKQ655334 TAU655334 SQY655334 SHC655334 RXG655334 RNK655334 RDO655334 QTS655334 QJW655334 QAA655334 PQE655334 PGI655334 OWM655334 OMQ655334 OCU655334 NSY655334 NJC655334 MZG655334 MPK655334 MFO655334 LVS655334 LLW655334 LCA655334 KSE655334 KII655334 JYM655334 JOQ655334 JEU655334 IUY655334 ILC655334 IBG655334 HRK655334 HHO655334 GXS655334 GNW655334 GEA655334 FUE655334 FKI655334 FAM655334 EQQ655334 EGU655334 DWY655334 DNC655334 DDG655334 CTK655334 CJO655334 BZS655334 BPW655334 BGA655334 AWE655334 AMI655334 ACM655334 SQ655334 IU655334 J655334 WVG589798 WLK589798 WBO589798 VRS589798 VHW589798 UYA589798 UOE589798 UEI589798 TUM589798 TKQ589798 TAU589798 SQY589798 SHC589798 RXG589798 RNK589798 RDO589798 QTS589798 QJW589798 QAA589798 PQE589798 PGI589798 OWM589798 OMQ589798 OCU589798 NSY589798 NJC589798 MZG589798 MPK589798 MFO589798 LVS589798 LLW589798 LCA589798 KSE589798 KII589798 JYM589798 JOQ589798 JEU589798 IUY589798 ILC589798 IBG589798 HRK589798 HHO589798 GXS589798 GNW589798 GEA589798 FUE589798 FKI589798 FAM589798 EQQ589798 EGU589798 DWY589798 DNC589798 DDG589798 CTK589798 CJO589798 BZS589798 BPW589798 BGA589798 AWE589798 AMI589798 ACM589798 SQ589798 IU589798 J589798 WVG524262 WLK524262 WBO524262 VRS524262 VHW524262 UYA524262 UOE524262 UEI524262 TUM524262 TKQ524262 TAU524262 SQY524262 SHC524262 RXG524262 RNK524262 RDO524262 QTS524262 QJW524262 QAA524262 PQE524262 PGI524262 OWM524262 OMQ524262 OCU524262 NSY524262 NJC524262 MZG524262 MPK524262 MFO524262 LVS524262 LLW524262 LCA524262 KSE524262 KII524262 JYM524262 JOQ524262 JEU524262 IUY524262 ILC524262 IBG524262 HRK524262 HHO524262 GXS524262 GNW524262 GEA524262 FUE524262 FKI524262 FAM524262 EQQ524262 EGU524262 DWY524262 DNC524262 DDG524262 CTK524262 CJO524262 BZS524262 BPW524262 BGA524262 AWE524262 AMI524262 ACM524262 SQ524262 IU524262 J524262 WVG458726 WLK458726 WBO458726 VRS458726 VHW458726 UYA458726 UOE458726 UEI458726 TUM458726 TKQ458726 TAU458726 SQY458726 SHC458726 RXG458726 RNK458726 RDO458726 QTS458726 QJW458726 QAA458726 PQE458726 PGI458726 OWM458726 OMQ458726 OCU458726 NSY458726 NJC458726 MZG458726 MPK458726 MFO458726 LVS458726 LLW458726 LCA458726 KSE458726 KII458726 JYM458726 JOQ458726 JEU458726 IUY458726 ILC458726 IBG458726 HRK458726 HHO458726 GXS458726 GNW458726 GEA458726 FUE458726 FKI458726 FAM458726 EQQ458726 EGU458726 DWY458726 DNC458726 DDG458726 CTK458726 CJO458726 BZS458726 BPW458726 BGA458726 AWE458726 AMI458726 ACM458726 SQ458726 IU458726 J458726 WVG393190 WLK393190 WBO393190 VRS393190 VHW393190 UYA393190 UOE393190 UEI393190 TUM393190 TKQ393190 TAU393190 SQY393190 SHC393190 RXG393190 RNK393190 RDO393190 QTS393190 QJW393190 QAA393190 PQE393190 PGI393190 OWM393190 OMQ393190 OCU393190 NSY393190 NJC393190 MZG393190 MPK393190 MFO393190 LVS393190 LLW393190 LCA393190 KSE393190 KII393190 JYM393190 JOQ393190 JEU393190 IUY393190 ILC393190 IBG393190 HRK393190 HHO393190 GXS393190 GNW393190 GEA393190 FUE393190 FKI393190 FAM393190 EQQ393190 EGU393190 DWY393190 DNC393190 DDG393190 CTK393190 CJO393190 BZS393190 BPW393190 BGA393190 AWE393190 AMI393190 ACM393190 SQ393190 IU393190 J393190 WVG327654 WLK327654 WBO327654 VRS327654 VHW327654 UYA327654 UOE327654 UEI327654 TUM327654 TKQ327654 TAU327654 SQY327654 SHC327654 RXG327654 RNK327654 RDO327654 QTS327654 QJW327654 QAA327654 PQE327654 PGI327654 OWM327654 OMQ327654 OCU327654 NSY327654 NJC327654 MZG327654 MPK327654 MFO327654 LVS327654 LLW327654 LCA327654 KSE327654 KII327654 JYM327654 JOQ327654 JEU327654 IUY327654 ILC327654 IBG327654 HRK327654 HHO327654 GXS327654 GNW327654 GEA327654 FUE327654 FKI327654 FAM327654 EQQ327654 EGU327654 DWY327654 DNC327654 DDG327654 CTK327654 CJO327654 BZS327654 BPW327654 BGA327654 AWE327654 AMI327654 ACM327654 SQ327654 IU327654 J327654 WVG262118 WLK262118 WBO262118 VRS262118 VHW262118 UYA262118 UOE262118 UEI262118 TUM262118 TKQ262118 TAU262118 SQY262118 SHC262118 RXG262118 RNK262118 RDO262118 QTS262118 QJW262118 QAA262118 PQE262118 PGI262118 OWM262118 OMQ262118 OCU262118 NSY262118 NJC262118 MZG262118 MPK262118 MFO262118 LVS262118 LLW262118 LCA262118 KSE262118 KII262118 JYM262118 JOQ262118 JEU262118 IUY262118 ILC262118 IBG262118 HRK262118 HHO262118 GXS262118 GNW262118 GEA262118 FUE262118 FKI262118 FAM262118 EQQ262118 EGU262118 DWY262118 DNC262118 DDG262118 CTK262118 CJO262118 BZS262118 BPW262118 BGA262118 AWE262118 AMI262118 ACM262118 SQ262118 IU262118 J262118 WVG196582 WLK196582 WBO196582 VRS196582 VHW196582 UYA196582 UOE196582 UEI196582 TUM196582 TKQ196582 TAU196582 SQY196582 SHC196582 RXG196582 RNK196582 RDO196582 QTS196582 QJW196582 QAA196582 PQE196582 PGI196582 OWM196582 OMQ196582 OCU196582 NSY196582 NJC196582 MZG196582 MPK196582 MFO196582 LVS196582 LLW196582 LCA196582 KSE196582 KII196582 JYM196582 JOQ196582 JEU196582 IUY196582 ILC196582 IBG196582 HRK196582 HHO196582 GXS196582 GNW196582 GEA196582 FUE196582 FKI196582 FAM196582 EQQ196582 EGU196582 DWY196582 DNC196582 DDG196582 CTK196582 CJO196582 BZS196582 BPW196582 BGA196582 AWE196582 AMI196582 ACM196582 SQ196582 IU196582 J196582 WVG131046 WLK131046 WBO131046 VRS131046 VHW131046 UYA131046 UOE131046 UEI131046 TUM131046 TKQ131046 TAU131046 SQY131046 SHC131046 RXG131046 RNK131046 RDO131046 QTS131046 QJW131046 QAA131046 PQE131046 PGI131046 OWM131046 OMQ131046 OCU131046 NSY131046 NJC131046 MZG131046 MPK131046 MFO131046 LVS131046 LLW131046 LCA131046 KSE131046 KII131046 JYM131046 JOQ131046 JEU131046 IUY131046 ILC131046 IBG131046 HRK131046 HHO131046 GXS131046 GNW131046 GEA131046 FUE131046 FKI131046 FAM131046 EQQ131046 EGU131046 DWY131046 DNC131046 DDG131046 CTK131046 CJO131046 BZS131046 BPW131046 BGA131046 AWE131046 AMI131046 ACM131046 SQ131046 IU131046 J131046 WVG65510 WLK65510 WBO65510 VRS65510 VHW65510 UYA65510 UOE65510 UEI65510 TUM65510 TKQ65510 TAU65510 SQY65510 SHC65510 RXG65510 RNK65510 RDO65510 QTS65510 QJW65510 QAA65510 PQE65510 PGI65510 OWM65510 OMQ65510 OCU65510 NSY65510 NJC65510 MZG65510 MPK65510 MFO65510 LVS65510 LLW65510 LCA65510 KSE65510 KII65510 JYM65510 JOQ65510 JEU65510 IUY65510 ILC65510 IBG65510 HRK65510 HHO65510 GXS65510 GNW65510 GEA65510 FUE65510 FKI65510 FAM65510 EQQ65510 EGU65510 DWY65510 DNC65510 DDG65510 CTK65510 CJO65510 BZS65510 BPW65510 BGA65510 AWE65510 AMI65510 ACM65510 SQ65510 IU65510">
      <formula1>0</formula1>
    </dataValidation>
    <dataValidation type="list" allowBlank="1" showInputMessage="1" showErrorMessage="1" sqref="I18 I20">
      <formula1>$T$14:$T$18</formula1>
    </dataValidation>
    <dataValidation type="decimal" operator="greaterThan" allowBlank="1" showInputMessage="1" showErrorMessage="1" sqref="M18">
      <formula1>0</formula1>
    </dataValidation>
  </dataValidations>
  <pageMargins left="0.41" right="0.17" top="0.75" bottom="0.75" header="0.3" footer="0.3"/>
  <pageSetup scale="63" fitToHeight="0" orientation="landscape"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1"/>
  <sheetViews>
    <sheetView showZeros="0" view="pageBreakPreview" topLeftCell="A16" zoomScale="85" zoomScaleNormal="70" zoomScaleSheetLayoutView="85" workbookViewId="0">
      <selection activeCell="G18" sqref="G18:G20"/>
    </sheetView>
  </sheetViews>
  <sheetFormatPr defaultRowHeight="14.4"/>
  <cols>
    <col min="1" max="2" width="7.5546875" style="240" customWidth="1"/>
    <col min="3" max="3" width="24.6640625" style="240" customWidth="1"/>
    <col min="4" max="4" width="15.33203125" style="240" customWidth="1"/>
    <col min="5" max="5" width="27" style="240" customWidth="1"/>
    <col min="6" max="6" width="13.5546875" style="240" customWidth="1"/>
    <col min="7" max="7" width="22.88671875" style="240" customWidth="1"/>
    <col min="8" max="8" width="16.33203125" style="222" hidden="1" customWidth="1"/>
    <col min="9" max="9" width="17.88671875" style="638" hidden="1" customWidth="1"/>
    <col min="10" max="10" width="18.5546875" style="638" hidden="1" customWidth="1"/>
    <col min="11" max="13" width="16.33203125" style="229" hidden="1" customWidth="1"/>
    <col min="14" max="17" width="20.109375" style="229" hidden="1" customWidth="1"/>
    <col min="18" max="18" width="18.44140625" style="230" hidden="1" customWidth="1"/>
    <col min="19" max="19" width="14.5546875" style="230" hidden="1" customWidth="1"/>
    <col min="20" max="20" width="18.44140625" style="230" hidden="1" customWidth="1"/>
    <col min="21" max="21" width="17.6640625" style="231" hidden="1" customWidth="1"/>
    <col min="22" max="22" width="9.109375" style="231" hidden="1" customWidth="1"/>
    <col min="23" max="23" width="9.109375" style="231" customWidth="1"/>
    <col min="24" max="25" width="9.109375" style="232" customWidth="1"/>
    <col min="26" max="38" width="9.109375" style="233" customWidth="1"/>
    <col min="39" max="49" width="8.88671875" style="233" customWidth="1"/>
    <col min="50" max="256" width="9.109375" style="233"/>
    <col min="257" max="258" width="7.5546875" style="233" customWidth="1"/>
    <col min="259" max="259" width="24.6640625" style="233" customWidth="1"/>
    <col min="260" max="260" width="15.33203125" style="233" customWidth="1"/>
    <col min="261" max="261" width="27" style="233" customWidth="1"/>
    <col min="262" max="262" width="13.5546875" style="233" customWidth="1"/>
    <col min="263" max="263" width="16.44140625" style="233" customWidth="1"/>
    <col min="264" max="264" width="16.33203125" style="233" customWidth="1"/>
    <col min="265" max="272" width="0" style="233" hidden="1" customWidth="1"/>
    <col min="273" max="273" width="16.33203125" style="233" customWidth="1"/>
    <col min="274" max="275" width="10.33203125" style="233" customWidth="1"/>
    <col min="276" max="512" width="9.109375" style="233"/>
    <col min="513" max="514" width="7.5546875" style="233" customWidth="1"/>
    <col min="515" max="515" width="24.6640625" style="233" customWidth="1"/>
    <col min="516" max="516" width="15.33203125" style="233" customWidth="1"/>
    <col min="517" max="517" width="27" style="233" customWidth="1"/>
    <col min="518" max="518" width="13.5546875" style="233" customWidth="1"/>
    <col min="519" max="519" width="16.44140625" style="233" customWidth="1"/>
    <col min="520" max="520" width="16.33203125" style="233" customWidth="1"/>
    <col min="521" max="528" width="0" style="233" hidden="1" customWidth="1"/>
    <col min="529" max="529" width="16.33203125" style="233" customWidth="1"/>
    <col min="530" max="531" width="10.33203125" style="233" customWidth="1"/>
    <col min="532" max="768" width="9.109375" style="233"/>
    <col min="769" max="770" width="7.5546875" style="233" customWidth="1"/>
    <col min="771" max="771" width="24.6640625" style="233" customWidth="1"/>
    <col min="772" max="772" width="15.33203125" style="233" customWidth="1"/>
    <col min="773" max="773" width="27" style="233" customWidth="1"/>
    <col min="774" max="774" width="13.5546875" style="233" customWidth="1"/>
    <col min="775" max="775" width="16.44140625" style="233" customWidth="1"/>
    <col min="776" max="776" width="16.33203125" style="233" customWidth="1"/>
    <col min="777" max="784" width="0" style="233" hidden="1" customWidth="1"/>
    <col min="785" max="785" width="16.33203125" style="233" customWidth="1"/>
    <col min="786" max="787" width="10.33203125" style="233" customWidth="1"/>
    <col min="788" max="1024" width="9.109375" style="233"/>
    <col min="1025" max="1026" width="7.5546875" style="233" customWidth="1"/>
    <col min="1027" max="1027" width="24.6640625" style="233" customWidth="1"/>
    <col min="1028" max="1028" width="15.33203125" style="233" customWidth="1"/>
    <col min="1029" max="1029" width="27" style="233" customWidth="1"/>
    <col min="1030" max="1030" width="13.5546875" style="233" customWidth="1"/>
    <col min="1031" max="1031" width="16.44140625" style="233" customWidth="1"/>
    <col min="1032" max="1032" width="16.33203125" style="233" customWidth="1"/>
    <col min="1033" max="1040" width="0" style="233" hidden="1" customWidth="1"/>
    <col min="1041" max="1041" width="16.33203125" style="233" customWidth="1"/>
    <col min="1042" max="1043" width="10.33203125" style="233" customWidth="1"/>
    <col min="1044" max="1280" width="9.109375" style="233"/>
    <col min="1281" max="1282" width="7.5546875" style="233" customWidth="1"/>
    <col min="1283" max="1283" width="24.6640625" style="233" customWidth="1"/>
    <col min="1284" max="1284" width="15.33203125" style="233" customWidth="1"/>
    <col min="1285" max="1285" width="27" style="233" customWidth="1"/>
    <col min="1286" max="1286" width="13.5546875" style="233" customWidth="1"/>
    <col min="1287" max="1287" width="16.44140625" style="233" customWidth="1"/>
    <col min="1288" max="1288" width="16.33203125" style="233" customWidth="1"/>
    <col min="1289" max="1296" width="0" style="233" hidden="1" customWidth="1"/>
    <col min="1297" max="1297" width="16.33203125" style="233" customWidth="1"/>
    <col min="1298" max="1299" width="10.33203125" style="233" customWidth="1"/>
    <col min="1300" max="1536" width="9.109375" style="233"/>
    <col min="1537" max="1538" width="7.5546875" style="233" customWidth="1"/>
    <col min="1539" max="1539" width="24.6640625" style="233" customWidth="1"/>
    <col min="1540" max="1540" width="15.33203125" style="233" customWidth="1"/>
    <col min="1541" max="1541" width="27" style="233" customWidth="1"/>
    <col min="1542" max="1542" width="13.5546875" style="233" customWidth="1"/>
    <col min="1543" max="1543" width="16.44140625" style="233" customWidth="1"/>
    <col min="1544" max="1544" width="16.33203125" style="233" customWidth="1"/>
    <col min="1545" max="1552" width="0" style="233" hidden="1" customWidth="1"/>
    <col min="1553" max="1553" width="16.33203125" style="233" customWidth="1"/>
    <col min="1554" max="1555" width="10.33203125" style="233" customWidth="1"/>
    <col min="1556" max="1792" width="9.109375" style="233"/>
    <col min="1793" max="1794" width="7.5546875" style="233" customWidth="1"/>
    <col min="1795" max="1795" width="24.6640625" style="233" customWidth="1"/>
    <col min="1796" max="1796" width="15.33203125" style="233" customWidth="1"/>
    <col min="1797" max="1797" width="27" style="233" customWidth="1"/>
    <col min="1798" max="1798" width="13.5546875" style="233" customWidth="1"/>
    <col min="1799" max="1799" width="16.44140625" style="233" customWidth="1"/>
    <col min="1800" max="1800" width="16.33203125" style="233" customWidth="1"/>
    <col min="1801" max="1808" width="0" style="233" hidden="1" customWidth="1"/>
    <col min="1809" max="1809" width="16.33203125" style="233" customWidth="1"/>
    <col min="1810" max="1811" width="10.33203125" style="233" customWidth="1"/>
    <col min="1812" max="2048" width="9.109375" style="233"/>
    <col min="2049" max="2050" width="7.5546875" style="233" customWidth="1"/>
    <col min="2051" max="2051" width="24.6640625" style="233" customWidth="1"/>
    <col min="2052" max="2052" width="15.33203125" style="233" customWidth="1"/>
    <col min="2053" max="2053" width="27" style="233" customWidth="1"/>
    <col min="2054" max="2054" width="13.5546875" style="233" customWidth="1"/>
    <col min="2055" max="2055" width="16.44140625" style="233" customWidth="1"/>
    <col min="2056" max="2056" width="16.33203125" style="233" customWidth="1"/>
    <col min="2057" max="2064" width="0" style="233" hidden="1" customWidth="1"/>
    <col min="2065" max="2065" width="16.33203125" style="233" customWidth="1"/>
    <col min="2066" max="2067" width="10.33203125" style="233" customWidth="1"/>
    <col min="2068" max="2304" width="9.109375" style="233"/>
    <col min="2305" max="2306" width="7.5546875" style="233" customWidth="1"/>
    <col min="2307" max="2307" width="24.6640625" style="233" customWidth="1"/>
    <col min="2308" max="2308" width="15.33203125" style="233" customWidth="1"/>
    <col min="2309" max="2309" width="27" style="233" customWidth="1"/>
    <col min="2310" max="2310" width="13.5546875" style="233" customWidth="1"/>
    <col min="2311" max="2311" width="16.44140625" style="233" customWidth="1"/>
    <col min="2312" max="2312" width="16.33203125" style="233" customWidth="1"/>
    <col min="2313" max="2320" width="0" style="233" hidden="1" customWidth="1"/>
    <col min="2321" max="2321" width="16.33203125" style="233" customWidth="1"/>
    <col min="2322" max="2323" width="10.33203125" style="233" customWidth="1"/>
    <col min="2324" max="2560" width="9.109375" style="233"/>
    <col min="2561" max="2562" width="7.5546875" style="233" customWidth="1"/>
    <col min="2563" max="2563" width="24.6640625" style="233" customWidth="1"/>
    <col min="2564" max="2564" width="15.33203125" style="233" customWidth="1"/>
    <col min="2565" max="2565" width="27" style="233" customWidth="1"/>
    <col min="2566" max="2566" width="13.5546875" style="233" customWidth="1"/>
    <col min="2567" max="2567" width="16.44140625" style="233" customWidth="1"/>
    <col min="2568" max="2568" width="16.33203125" style="233" customWidth="1"/>
    <col min="2569" max="2576" width="0" style="233" hidden="1" customWidth="1"/>
    <col min="2577" max="2577" width="16.33203125" style="233" customWidth="1"/>
    <col min="2578" max="2579" width="10.33203125" style="233" customWidth="1"/>
    <col min="2580" max="2816" width="9.109375" style="233"/>
    <col min="2817" max="2818" width="7.5546875" style="233" customWidth="1"/>
    <col min="2819" max="2819" width="24.6640625" style="233" customWidth="1"/>
    <col min="2820" max="2820" width="15.33203125" style="233" customWidth="1"/>
    <col min="2821" max="2821" width="27" style="233" customWidth="1"/>
    <col min="2822" max="2822" width="13.5546875" style="233" customWidth="1"/>
    <col min="2823" max="2823" width="16.44140625" style="233" customWidth="1"/>
    <col min="2824" max="2824" width="16.33203125" style="233" customWidth="1"/>
    <col min="2825" max="2832" width="0" style="233" hidden="1" customWidth="1"/>
    <col min="2833" max="2833" width="16.33203125" style="233" customWidth="1"/>
    <col min="2834" max="2835" width="10.33203125" style="233" customWidth="1"/>
    <col min="2836" max="3072" width="9.109375" style="233"/>
    <col min="3073" max="3074" width="7.5546875" style="233" customWidth="1"/>
    <col min="3075" max="3075" width="24.6640625" style="233" customWidth="1"/>
    <col min="3076" max="3076" width="15.33203125" style="233" customWidth="1"/>
    <col min="3077" max="3077" width="27" style="233" customWidth="1"/>
    <col min="3078" max="3078" width="13.5546875" style="233" customWidth="1"/>
    <col min="3079" max="3079" width="16.44140625" style="233" customWidth="1"/>
    <col min="3080" max="3080" width="16.33203125" style="233" customWidth="1"/>
    <col min="3081" max="3088" width="0" style="233" hidden="1" customWidth="1"/>
    <col min="3089" max="3089" width="16.33203125" style="233" customWidth="1"/>
    <col min="3090" max="3091" width="10.33203125" style="233" customWidth="1"/>
    <col min="3092" max="3328" width="9.109375" style="233"/>
    <col min="3329" max="3330" width="7.5546875" style="233" customWidth="1"/>
    <col min="3331" max="3331" width="24.6640625" style="233" customWidth="1"/>
    <col min="3332" max="3332" width="15.33203125" style="233" customWidth="1"/>
    <col min="3333" max="3333" width="27" style="233" customWidth="1"/>
    <col min="3334" max="3334" width="13.5546875" style="233" customWidth="1"/>
    <col min="3335" max="3335" width="16.44140625" style="233" customWidth="1"/>
    <col min="3336" max="3336" width="16.33203125" style="233" customWidth="1"/>
    <col min="3337" max="3344" width="0" style="233" hidden="1" customWidth="1"/>
    <col min="3345" max="3345" width="16.33203125" style="233" customWidth="1"/>
    <col min="3346" max="3347" width="10.33203125" style="233" customWidth="1"/>
    <col min="3348" max="3584" width="9.109375" style="233"/>
    <col min="3585" max="3586" width="7.5546875" style="233" customWidth="1"/>
    <col min="3587" max="3587" width="24.6640625" style="233" customWidth="1"/>
    <col min="3588" max="3588" width="15.33203125" style="233" customWidth="1"/>
    <col min="3589" max="3589" width="27" style="233" customWidth="1"/>
    <col min="3590" max="3590" width="13.5546875" style="233" customWidth="1"/>
    <col min="3591" max="3591" width="16.44140625" style="233" customWidth="1"/>
    <col min="3592" max="3592" width="16.33203125" style="233" customWidth="1"/>
    <col min="3593" max="3600" width="0" style="233" hidden="1" customWidth="1"/>
    <col min="3601" max="3601" width="16.33203125" style="233" customWidth="1"/>
    <col min="3602" max="3603" width="10.33203125" style="233" customWidth="1"/>
    <col min="3604" max="3840" width="9.109375" style="233"/>
    <col min="3841" max="3842" width="7.5546875" style="233" customWidth="1"/>
    <col min="3843" max="3843" width="24.6640625" style="233" customWidth="1"/>
    <col min="3844" max="3844" width="15.33203125" style="233" customWidth="1"/>
    <col min="3845" max="3845" width="27" style="233" customWidth="1"/>
    <col min="3846" max="3846" width="13.5546875" style="233" customWidth="1"/>
    <col min="3847" max="3847" width="16.44140625" style="233" customWidth="1"/>
    <col min="3848" max="3848" width="16.33203125" style="233" customWidth="1"/>
    <col min="3849" max="3856" width="0" style="233" hidden="1" customWidth="1"/>
    <col min="3857" max="3857" width="16.33203125" style="233" customWidth="1"/>
    <col min="3858" max="3859" width="10.33203125" style="233" customWidth="1"/>
    <col min="3860" max="4096" width="9.109375" style="233"/>
    <col min="4097" max="4098" width="7.5546875" style="233" customWidth="1"/>
    <col min="4099" max="4099" width="24.6640625" style="233" customWidth="1"/>
    <col min="4100" max="4100" width="15.33203125" style="233" customWidth="1"/>
    <col min="4101" max="4101" width="27" style="233" customWidth="1"/>
    <col min="4102" max="4102" width="13.5546875" style="233" customWidth="1"/>
    <col min="4103" max="4103" width="16.44140625" style="233" customWidth="1"/>
    <col min="4104" max="4104" width="16.33203125" style="233" customWidth="1"/>
    <col min="4105" max="4112" width="0" style="233" hidden="1" customWidth="1"/>
    <col min="4113" max="4113" width="16.33203125" style="233" customWidth="1"/>
    <col min="4114" max="4115" width="10.33203125" style="233" customWidth="1"/>
    <col min="4116" max="4352" width="9.109375" style="233"/>
    <col min="4353" max="4354" width="7.5546875" style="233" customWidth="1"/>
    <col min="4355" max="4355" width="24.6640625" style="233" customWidth="1"/>
    <col min="4356" max="4356" width="15.33203125" style="233" customWidth="1"/>
    <col min="4357" max="4357" width="27" style="233" customWidth="1"/>
    <col min="4358" max="4358" width="13.5546875" style="233" customWidth="1"/>
    <col min="4359" max="4359" width="16.44140625" style="233" customWidth="1"/>
    <col min="4360" max="4360" width="16.33203125" style="233" customWidth="1"/>
    <col min="4361" max="4368" width="0" style="233" hidden="1" customWidth="1"/>
    <col min="4369" max="4369" width="16.33203125" style="233" customWidth="1"/>
    <col min="4370" max="4371" width="10.33203125" style="233" customWidth="1"/>
    <col min="4372" max="4608" width="9.109375" style="233"/>
    <col min="4609" max="4610" width="7.5546875" style="233" customWidth="1"/>
    <col min="4611" max="4611" width="24.6640625" style="233" customWidth="1"/>
    <col min="4612" max="4612" width="15.33203125" style="233" customWidth="1"/>
    <col min="4613" max="4613" width="27" style="233" customWidth="1"/>
    <col min="4614" max="4614" width="13.5546875" style="233" customWidth="1"/>
    <col min="4615" max="4615" width="16.44140625" style="233" customWidth="1"/>
    <col min="4616" max="4616" width="16.33203125" style="233" customWidth="1"/>
    <col min="4617" max="4624" width="0" style="233" hidden="1" customWidth="1"/>
    <col min="4625" max="4625" width="16.33203125" style="233" customWidth="1"/>
    <col min="4626" max="4627" width="10.33203125" style="233" customWidth="1"/>
    <col min="4628" max="4864" width="9.109375" style="233"/>
    <col min="4865" max="4866" width="7.5546875" style="233" customWidth="1"/>
    <col min="4867" max="4867" width="24.6640625" style="233" customWidth="1"/>
    <col min="4868" max="4868" width="15.33203125" style="233" customWidth="1"/>
    <col min="4869" max="4869" width="27" style="233" customWidth="1"/>
    <col min="4870" max="4870" width="13.5546875" style="233" customWidth="1"/>
    <col min="4871" max="4871" width="16.44140625" style="233" customWidth="1"/>
    <col min="4872" max="4872" width="16.33203125" style="233" customWidth="1"/>
    <col min="4873" max="4880" width="0" style="233" hidden="1" customWidth="1"/>
    <col min="4881" max="4881" width="16.33203125" style="233" customWidth="1"/>
    <col min="4882" max="4883" width="10.33203125" style="233" customWidth="1"/>
    <col min="4884" max="5120" width="9.109375" style="233"/>
    <col min="5121" max="5122" width="7.5546875" style="233" customWidth="1"/>
    <col min="5123" max="5123" width="24.6640625" style="233" customWidth="1"/>
    <col min="5124" max="5124" width="15.33203125" style="233" customWidth="1"/>
    <col min="5125" max="5125" width="27" style="233" customWidth="1"/>
    <col min="5126" max="5126" width="13.5546875" style="233" customWidth="1"/>
    <col min="5127" max="5127" width="16.44140625" style="233" customWidth="1"/>
    <col min="5128" max="5128" width="16.33203125" style="233" customWidth="1"/>
    <col min="5129" max="5136" width="0" style="233" hidden="1" customWidth="1"/>
    <col min="5137" max="5137" width="16.33203125" style="233" customWidth="1"/>
    <col min="5138" max="5139" width="10.33203125" style="233" customWidth="1"/>
    <col min="5140" max="5376" width="9.109375" style="233"/>
    <col min="5377" max="5378" width="7.5546875" style="233" customWidth="1"/>
    <col min="5379" max="5379" width="24.6640625" style="233" customWidth="1"/>
    <col min="5380" max="5380" width="15.33203125" style="233" customWidth="1"/>
    <col min="5381" max="5381" width="27" style="233" customWidth="1"/>
    <col min="5382" max="5382" width="13.5546875" style="233" customWidth="1"/>
    <col min="5383" max="5383" width="16.44140625" style="233" customWidth="1"/>
    <col min="5384" max="5384" width="16.33203125" style="233" customWidth="1"/>
    <col min="5385" max="5392" width="0" style="233" hidden="1" customWidth="1"/>
    <col min="5393" max="5393" width="16.33203125" style="233" customWidth="1"/>
    <col min="5394" max="5395" width="10.33203125" style="233" customWidth="1"/>
    <col min="5396" max="5632" width="9.109375" style="233"/>
    <col min="5633" max="5634" width="7.5546875" style="233" customWidth="1"/>
    <col min="5635" max="5635" width="24.6640625" style="233" customWidth="1"/>
    <col min="5636" max="5636" width="15.33203125" style="233" customWidth="1"/>
    <col min="5637" max="5637" width="27" style="233" customWidth="1"/>
    <col min="5638" max="5638" width="13.5546875" style="233" customWidth="1"/>
    <col min="5639" max="5639" width="16.44140625" style="233" customWidth="1"/>
    <col min="5640" max="5640" width="16.33203125" style="233" customWidth="1"/>
    <col min="5641" max="5648" width="0" style="233" hidden="1" customWidth="1"/>
    <col min="5649" max="5649" width="16.33203125" style="233" customWidth="1"/>
    <col min="5650" max="5651" width="10.33203125" style="233" customWidth="1"/>
    <col min="5652" max="5888" width="9.109375" style="233"/>
    <col min="5889" max="5890" width="7.5546875" style="233" customWidth="1"/>
    <col min="5891" max="5891" width="24.6640625" style="233" customWidth="1"/>
    <col min="5892" max="5892" width="15.33203125" style="233" customWidth="1"/>
    <col min="5893" max="5893" width="27" style="233" customWidth="1"/>
    <col min="5894" max="5894" width="13.5546875" style="233" customWidth="1"/>
    <col min="5895" max="5895" width="16.44140625" style="233" customWidth="1"/>
    <col min="5896" max="5896" width="16.33203125" style="233" customWidth="1"/>
    <col min="5897" max="5904" width="0" style="233" hidden="1" customWidth="1"/>
    <col min="5905" max="5905" width="16.33203125" style="233" customWidth="1"/>
    <col min="5906" max="5907" width="10.33203125" style="233" customWidth="1"/>
    <col min="5908" max="6144" width="9.109375" style="233"/>
    <col min="6145" max="6146" width="7.5546875" style="233" customWidth="1"/>
    <col min="6147" max="6147" width="24.6640625" style="233" customWidth="1"/>
    <col min="6148" max="6148" width="15.33203125" style="233" customWidth="1"/>
    <col min="6149" max="6149" width="27" style="233" customWidth="1"/>
    <col min="6150" max="6150" width="13.5546875" style="233" customWidth="1"/>
    <col min="6151" max="6151" width="16.44140625" style="233" customWidth="1"/>
    <col min="6152" max="6152" width="16.33203125" style="233" customWidth="1"/>
    <col min="6153" max="6160" width="0" style="233" hidden="1" customWidth="1"/>
    <col min="6161" max="6161" width="16.33203125" style="233" customWidth="1"/>
    <col min="6162" max="6163" width="10.33203125" style="233" customWidth="1"/>
    <col min="6164" max="6400" width="9.109375" style="233"/>
    <col min="6401" max="6402" width="7.5546875" style="233" customWidth="1"/>
    <col min="6403" max="6403" width="24.6640625" style="233" customWidth="1"/>
    <col min="6404" max="6404" width="15.33203125" style="233" customWidth="1"/>
    <col min="6405" max="6405" width="27" style="233" customWidth="1"/>
    <col min="6406" max="6406" width="13.5546875" style="233" customWidth="1"/>
    <col min="6407" max="6407" width="16.44140625" style="233" customWidth="1"/>
    <col min="6408" max="6408" width="16.33203125" style="233" customWidth="1"/>
    <col min="6409" max="6416" width="0" style="233" hidden="1" customWidth="1"/>
    <col min="6417" max="6417" width="16.33203125" style="233" customWidth="1"/>
    <col min="6418" max="6419" width="10.33203125" style="233" customWidth="1"/>
    <col min="6420" max="6656" width="9.109375" style="233"/>
    <col min="6657" max="6658" width="7.5546875" style="233" customWidth="1"/>
    <col min="6659" max="6659" width="24.6640625" style="233" customWidth="1"/>
    <col min="6660" max="6660" width="15.33203125" style="233" customWidth="1"/>
    <col min="6661" max="6661" width="27" style="233" customWidth="1"/>
    <col min="6662" max="6662" width="13.5546875" style="233" customWidth="1"/>
    <col min="6663" max="6663" width="16.44140625" style="233" customWidth="1"/>
    <col min="6664" max="6664" width="16.33203125" style="233" customWidth="1"/>
    <col min="6665" max="6672" width="0" style="233" hidden="1" customWidth="1"/>
    <col min="6673" max="6673" width="16.33203125" style="233" customWidth="1"/>
    <col min="6674" max="6675" width="10.33203125" style="233" customWidth="1"/>
    <col min="6676" max="6912" width="9.109375" style="233"/>
    <col min="6913" max="6914" width="7.5546875" style="233" customWidth="1"/>
    <col min="6915" max="6915" width="24.6640625" style="233" customWidth="1"/>
    <col min="6916" max="6916" width="15.33203125" style="233" customWidth="1"/>
    <col min="6917" max="6917" width="27" style="233" customWidth="1"/>
    <col min="6918" max="6918" width="13.5546875" style="233" customWidth="1"/>
    <col min="6919" max="6919" width="16.44140625" style="233" customWidth="1"/>
    <col min="6920" max="6920" width="16.33203125" style="233" customWidth="1"/>
    <col min="6921" max="6928" width="0" style="233" hidden="1" customWidth="1"/>
    <col min="6929" max="6929" width="16.33203125" style="233" customWidth="1"/>
    <col min="6930" max="6931" width="10.33203125" style="233" customWidth="1"/>
    <col min="6932" max="7168" width="9.109375" style="233"/>
    <col min="7169" max="7170" width="7.5546875" style="233" customWidth="1"/>
    <col min="7171" max="7171" width="24.6640625" style="233" customWidth="1"/>
    <col min="7172" max="7172" width="15.33203125" style="233" customWidth="1"/>
    <col min="7173" max="7173" width="27" style="233" customWidth="1"/>
    <col min="7174" max="7174" width="13.5546875" style="233" customWidth="1"/>
    <col min="7175" max="7175" width="16.44140625" style="233" customWidth="1"/>
    <col min="7176" max="7176" width="16.33203125" style="233" customWidth="1"/>
    <col min="7177" max="7184" width="0" style="233" hidden="1" customWidth="1"/>
    <col min="7185" max="7185" width="16.33203125" style="233" customWidth="1"/>
    <col min="7186" max="7187" width="10.33203125" style="233" customWidth="1"/>
    <col min="7188" max="7424" width="9.109375" style="233"/>
    <col min="7425" max="7426" width="7.5546875" style="233" customWidth="1"/>
    <col min="7427" max="7427" width="24.6640625" style="233" customWidth="1"/>
    <col min="7428" max="7428" width="15.33203125" style="233" customWidth="1"/>
    <col min="7429" max="7429" width="27" style="233" customWidth="1"/>
    <col min="7430" max="7430" width="13.5546875" style="233" customWidth="1"/>
    <col min="7431" max="7431" width="16.44140625" style="233" customWidth="1"/>
    <col min="7432" max="7432" width="16.33203125" style="233" customWidth="1"/>
    <col min="7433" max="7440" width="0" style="233" hidden="1" customWidth="1"/>
    <col min="7441" max="7441" width="16.33203125" style="233" customWidth="1"/>
    <col min="7442" max="7443" width="10.33203125" style="233" customWidth="1"/>
    <col min="7444" max="7680" width="9.109375" style="233"/>
    <col min="7681" max="7682" width="7.5546875" style="233" customWidth="1"/>
    <col min="7683" max="7683" width="24.6640625" style="233" customWidth="1"/>
    <col min="7684" max="7684" width="15.33203125" style="233" customWidth="1"/>
    <col min="7685" max="7685" width="27" style="233" customWidth="1"/>
    <col min="7686" max="7686" width="13.5546875" style="233" customWidth="1"/>
    <col min="7687" max="7687" width="16.44140625" style="233" customWidth="1"/>
    <col min="7688" max="7688" width="16.33203125" style="233" customWidth="1"/>
    <col min="7689" max="7696" width="0" style="233" hidden="1" customWidth="1"/>
    <col min="7697" max="7697" width="16.33203125" style="233" customWidth="1"/>
    <col min="7698" max="7699" width="10.33203125" style="233" customWidth="1"/>
    <col min="7700" max="7936" width="9.109375" style="233"/>
    <col min="7937" max="7938" width="7.5546875" style="233" customWidth="1"/>
    <col min="7939" max="7939" width="24.6640625" style="233" customWidth="1"/>
    <col min="7940" max="7940" width="15.33203125" style="233" customWidth="1"/>
    <col min="7941" max="7941" width="27" style="233" customWidth="1"/>
    <col min="7942" max="7942" width="13.5546875" style="233" customWidth="1"/>
    <col min="7943" max="7943" width="16.44140625" style="233" customWidth="1"/>
    <col min="7944" max="7944" width="16.33203125" style="233" customWidth="1"/>
    <col min="7945" max="7952" width="0" style="233" hidden="1" customWidth="1"/>
    <col min="7953" max="7953" width="16.33203125" style="233" customWidth="1"/>
    <col min="7954" max="7955" width="10.33203125" style="233" customWidth="1"/>
    <col min="7956" max="8192" width="9.109375" style="233"/>
    <col min="8193" max="8194" width="7.5546875" style="233" customWidth="1"/>
    <col min="8195" max="8195" width="24.6640625" style="233" customWidth="1"/>
    <col min="8196" max="8196" width="15.33203125" style="233" customWidth="1"/>
    <col min="8197" max="8197" width="27" style="233" customWidth="1"/>
    <col min="8198" max="8198" width="13.5546875" style="233" customWidth="1"/>
    <col min="8199" max="8199" width="16.44140625" style="233" customWidth="1"/>
    <col min="8200" max="8200" width="16.33203125" style="233" customWidth="1"/>
    <col min="8201" max="8208" width="0" style="233" hidden="1" customWidth="1"/>
    <col min="8209" max="8209" width="16.33203125" style="233" customWidth="1"/>
    <col min="8210" max="8211" width="10.33203125" style="233" customWidth="1"/>
    <col min="8212" max="8448" width="9.109375" style="233"/>
    <col min="8449" max="8450" width="7.5546875" style="233" customWidth="1"/>
    <col min="8451" max="8451" width="24.6640625" style="233" customWidth="1"/>
    <col min="8452" max="8452" width="15.33203125" style="233" customWidth="1"/>
    <col min="8453" max="8453" width="27" style="233" customWidth="1"/>
    <col min="8454" max="8454" width="13.5546875" style="233" customWidth="1"/>
    <col min="8455" max="8455" width="16.44140625" style="233" customWidth="1"/>
    <col min="8456" max="8456" width="16.33203125" style="233" customWidth="1"/>
    <col min="8457" max="8464" width="0" style="233" hidden="1" customWidth="1"/>
    <col min="8465" max="8465" width="16.33203125" style="233" customWidth="1"/>
    <col min="8466" max="8467" width="10.33203125" style="233" customWidth="1"/>
    <col min="8468" max="8704" width="9.109375" style="233"/>
    <col min="8705" max="8706" width="7.5546875" style="233" customWidth="1"/>
    <col min="8707" max="8707" width="24.6640625" style="233" customWidth="1"/>
    <col min="8708" max="8708" width="15.33203125" style="233" customWidth="1"/>
    <col min="8709" max="8709" width="27" style="233" customWidth="1"/>
    <col min="8710" max="8710" width="13.5546875" style="233" customWidth="1"/>
    <col min="8711" max="8711" width="16.44140625" style="233" customWidth="1"/>
    <col min="8712" max="8712" width="16.33203125" style="233" customWidth="1"/>
    <col min="8713" max="8720" width="0" style="233" hidden="1" customWidth="1"/>
    <col min="8721" max="8721" width="16.33203125" style="233" customWidth="1"/>
    <col min="8722" max="8723" width="10.33203125" style="233" customWidth="1"/>
    <col min="8724" max="8960" width="9.109375" style="233"/>
    <col min="8961" max="8962" width="7.5546875" style="233" customWidth="1"/>
    <col min="8963" max="8963" width="24.6640625" style="233" customWidth="1"/>
    <col min="8964" max="8964" width="15.33203125" style="233" customWidth="1"/>
    <col min="8965" max="8965" width="27" style="233" customWidth="1"/>
    <col min="8966" max="8966" width="13.5546875" style="233" customWidth="1"/>
    <col min="8967" max="8967" width="16.44140625" style="233" customWidth="1"/>
    <col min="8968" max="8968" width="16.33203125" style="233" customWidth="1"/>
    <col min="8969" max="8976" width="0" style="233" hidden="1" customWidth="1"/>
    <col min="8977" max="8977" width="16.33203125" style="233" customWidth="1"/>
    <col min="8978" max="8979" width="10.33203125" style="233" customWidth="1"/>
    <col min="8980" max="9216" width="9.109375" style="233"/>
    <col min="9217" max="9218" width="7.5546875" style="233" customWidth="1"/>
    <col min="9219" max="9219" width="24.6640625" style="233" customWidth="1"/>
    <col min="9220" max="9220" width="15.33203125" style="233" customWidth="1"/>
    <col min="9221" max="9221" width="27" style="233" customWidth="1"/>
    <col min="9222" max="9222" width="13.5546875" style="233" customWidth="1"/>
    <col min="9223" max="9223" width="16.44140625" style="233" customWidth="1"/>
    <col min="9224" max="9224" width="16.33203125" style="233" customWidth="1"/>
    <col min="9225" max="9232" width="0" style="233" hidden="1" customWidth="1"/>
    <col min="9233" max="9233" width="16.33203125" style="233" customWidth="1"/>
    <col min="9234" max="9235" width="10.33203125" style="233" customWidth="1"/>
    <col min="9236" max="9472" width="9.109375" style="233"/>
    <col min="9473" max="9474" width="7.5546875" style="233" customWidth="1"/>
    <col min="9475" max="9475" width="24.6640625" style="233" customWidth="1"/>
    <col min="9476" max="9476" width="15.33203125" style="233" customWidth="1"/>
    <col min="9477" max="9477" width="27" style="233" customWidth="1"/>
    <col min="9478" max="9478" width="13.5546875" style="233" customWidth="1"/>
    <col min="9479" max="9479" width="16.44140625" style="233" customWidth="1"/>
    <col min="9480" max="9480" width="16.33203125" style="233" customWidth="1"/>
    <col min="9481" max="9488" width="0" style="233" hidden="1" customWidth="1"/>
    <col min="9489" max="9489" width="16.33203125" style="233" customWidth="1"/>
    <col min="9490" max="9491" width="10.33203125" style="233" customWidth="1"/>
    <col min="9492" max="9728" width="9.109375" style="233"/>
    <col min="9729" max="9730" width="7.5546875" style="233" customWidth="1"/>
    <col min="9731" max="9731" width="24.6640625" style="233" customWidth="1"/>
    <col min="9732" max="9732" width="15.33203125" style="233" customWidth="1"/>
    <col min="9733" max="9733" width="27" style="233" customWidth="1"/>
    <col min="9734" max="9734" width="13.5546875" style="233" customWidth="1"/>
    <col min="9735" max="9735" width="16.44140625" style="233" customWidth="1"/>
    <col min="9736" max="9736" width="16.33203125" style="233" customWidth="1"/>
    <col min="9737" max="9744" width="0" style="233" hidden="1" customWidth="1"/>
    <col min="9745" max="9745" width="16.33203125" style="233" customWidth="1"/>
    <col min="9746" max="9747" width="10.33203125" style="233" customWidth="1"/>
    <col min="9748" max="9984" width="9.109375" style="233"/>
    <col min="9985" max="9986" width="7.5546875" style="233" customWidth="1"/>
    <col min="9987" max="9987" width="24.6640625" style="233" customWidth="1"/>
    <col min="9988" max="9988" width="15.33203125" style="233" customWidth="1"/>
    <col min="9989" max="9989" width="27" style="233" customWidth="1"/>
    <col min="9990" max="9990" width="13.5546875" style="233" customWidth="1"/>
    <col min="9991" max="9991" width="16.44140625" style="233" customWidth="1"/>
    <col min="9992" max="9992" width="16.33203125" style="233" customWidth="1"/>
    <col min="9993" max="10000" width="0" style="233" hidden="1" customWidth="1"/>
    <col min="10001" max="10001" width="16.33203125" style="233" customWidth="1"/>
    <col min="10002" max="10003" width="10.33203125" style="233" customWidth="1"/>
    <col min="10004" max="10240" width="9.109375" style="233"/>
    <col min="10241" max="10242" width="7.5546875" style="233" customWidth="1"/>
    <col min="10243" max="10243" width="24.6640625" style="233" customWidth="1"/>
    <col min="10244" max="10244" width="15.33203125" style="233" customWidth="1"/>
    <col min="10245" max="10245" width="27" style="233" customWidth="1"/>
    <col min="10246" max="10246" width="13.5546875" style="233" customWidth="1"/>
    <col min="10247" max="10247" width="16.44140625" style="233" customWidth="1"/>
    <col min="10248" max="10248" width="16.33203125" style="233" customWidth="1"/>
    <col min="10249" max="10256" width="0" style="233" hidden="1" customWidth="1"/>
    <col min="10257" max="10257" width="16.33203125" style="233" customWidth="1"/>
    <col min="10258" max="10259" width="10.33203125" style="233" customWidth="1"/>
    <col min="10260" max="10496" width="9.109375" style="233"/>
    <col min="10497" max="10498" width="7.5546875" style="233" customWidth="1"/>
    <col min="10499" max="10499" width="24.6640625" style="233" customWidth="1"/>
    <col min="10500" max="10500" width="15.33203125" style="233" customWidth="1"/>
    <col min="10501" max="10501" width="27" style="233" customWidth="1"/>
    <col min="10502" max="10502" width="13.5546875" style="233" customWidth="1"/>
    <col min="10503" max="10503" width="16.44140625" style="233" customWidth="1"/>
    <col min="10504" max="10504" width="16.33203125" style="233" customWidth="1"/>
    <col min="10505" max="10512" width="0" style="233" hidden="1" customWidth="1"/>
    <col min="10513" max="10513" width="16.33203125" style="233" customWidth="1"/>
    <col min="10514" max="10515" width="10.33203125" style="233" customWidth="1"/>
    <col min="10516" max="10752" width="9.109375" style="233"/>
    <col min="10753" max="10754" width="7.5546875" style="233" customWidth="1"/>
    <col min="10755" max="10755" width="24.6640625" style="233" customWidth="1"/>
    <col min="10756" max="10756" width="15.33203125" style="233" customWidth="1"/>
    <col min="10757" max="10757" width="27" style="233" customWidth="1"/>
    <col min="10758" max="10758" width="13.5546875" style="233" customWidth="1"/>
    <col min="10759" max="10759" width="16.44140625" style="233" customWidth="1"/>
    <col min="10760" max="10760" width="16.33203125" style="233" customWidth="1"/>
    <col min="10761" max="10768" width="0" style="233" hidden="1" customWidth="1"/>
    <col min="10769" max="10769" width="16.33203125" style="233" customWidth="1"/>
    <col min="10770" max="10771" width="10.33203125" style="233" customWidth="1"/>
    <col min="10772" max="11008" width="9.109375" style="233"/>
    <col min="11009" max="11010" width="7.5546875" style="233" customWidth="1"/>
    <col min="11011" max="11011" width="24.6640625" style="233" customWidth="1"/>
    <col min="11012" max="11012" width="15.33203125" style="233" customWidth="1"/>
    <col min="11013" max="11013" width="27" style="233" customWidth="1"/>
    <col min="11014" max="11014" width="13.5546875" style="233" customWidth="1"/>
    <col min="11015" max="11015" width="16.44140625" style="233" customWidth="1"/>
    <col min="11016" max="11016" width="16.33203125" style="233" customWidth="1"/>
    <col min="11017" max="11024" width="0" style="233" hidden="1" customWidth="1"/>
    <col min="11025" max="11025" width="16.33203125" style="233" customWidth="1"/>
    <col min="11026" max="11027" width="10.33203125" style="233" customWidth="1"/>
    <col min="11028" max="11264" width="9.109375" style="233"/>
    <col min="11265" max="11266" width="7.5546875" style="233" customWidth="1"/>
    <col min="11267" max="11267" width="24.6640625" style="233" customWidth="1"/>
    <col min="11268" max="11268" width="15.33203125" style="233" customWidth="1"/>
    <col min="11269" max="11269" width="27" style="233" customWidth="1"/>
    <col min="11270" max="11270" width="13.5546875" style="233" customWidth="1"/>
    <col min="11271" max="11271" width="16.44140625" style="233" customWidth="1"/>
    <col min="11272" max="11272" width="16.33203125" style="233" customWidth="1"/>
    <col min="11273" max="11280" width="0" style="233" hidden="1" customWidth="1"/>
    <col min="11281" max="11281" width="16.33203125" style="233" customWidth="1"/>
    <col min="11282" max="11283" width="10.33203125" style="233" customWidth="1"/>
    <col min="11284" max="11520" width="9.109375" style="233"/>
    <col min="11521" max="11522" width="7.5546875" style="233" customWidth="1"/>
    <col min="11523" max="11523" width="24.6640625" style="233" customWidth="1"/>
    <col min="11524" max="11524" width="15.33203125" style="233" customWidth="1"/>
    <col min="11525" max="11525" width="27" style="233" customWidth="1"/>
    <col min="11526" max="11526" width="13.5546875" style="233" customWidth="1"/>
    <col min="11527" max="11527" width="16.44140625" style="233" customWidth="1"/>
    <col min="11528" max="11528" width="16.33203125" style="233" customWidth="1"/>
    <col min="11529" max="11536" width="0" style="233" hidden="1" customWidth="1"/>
    <col min="11537" max="11537" width="16.33203125" style="233" customWidth="1"/>
    <col min="11538" max="11539" width="10.33203125" style="233" customWidth="1"/>
    <col min="11540" max="11776" width="9.109375" style="233"/>
    <col min="11777" max="11778" width="7.5546875" style="233" customWidth="1"/>
    <col min="11779" max="11779" width="24.6640625" style="233" customWidth="1"/>
    <col min="11780" max="11780" width="15.33203125" style="233" customWidth="1"/>
    <col min="11781" max="11781" width="27" style="233" customWidth="1"/>
    <col min="11782" max="11782" width="13.5546875" style="233" customWidth="1"/>
    <col min="11783" max="11783" width="16.44140625" style="233" customWidth="1"/>
    <col min="11784" max="11784" width="16.33203125" style="233" customWidth="1"/>
    <col min="11785" max="11792" width="0" style="233" hidden="1" customWidth="1"/>
    <col min="11793" max="11793" width="16.33203125" style="233" customWidth="1"/>
    <col min="11794" max="11795" width="10.33203125" style="233" customWidth="1"/>
    <col min="11796" max="12032" width="9.109375" style="233"/>
    <col min="12033" max="12034" width="7.5546875" style="233" customWidth="1"/>
    <col min="12035" max="12035" width="24.6640625" style="233" customWidth="1"/>
    <col min="12036" max="12036" width="15.33203125" style="233" customWidth="1"/>
    <col min="12037" max="12037" width="27" style="233" customWidth="1"/>
    <col min="12038" max="12038" width="13.5546875" style="233" customWidth="1"/>
    <col min="12039" max="12039" width="16.44140625" style="233" customWidth="1"/>
    <col min="12040" max="12040" width="16.33203125" style="233" customWidth="1"/>
    <col min="12041" max="12048" width="0" style="233" hidden="1" customWidth="1"/>
    <col min="12049" max="12049" width="16.33203125" style="233" customWidth="1"/>
    <col min="12050" max="12051" width="10.33203125" style="233" customWidth="1"/>
    <col min="12052" max="12288" width="9.109375" style="233"/>
    <col min="12289" max="12290" width="7.5546875" style="233" customWidth="1"/>
    <col min="12291" max="12291" width="24.6640625" style="233" customWidth="1"/>
    <col min="12292" max="12292" width="15.33203125" style="233" customWidth="1"/>
    <col min="12293" max="12293" width="27" style="233" customWidth="1"/>
    <col min="12294" max="12294" width="13.5546875" style="233" customWidth="1"/>
    <col min="12295" max="12295" width="16.44140625" style="233" customWidth="1"/>
    <col min="12296" max="12296" width="16.33203125" style="233" customWidth="1"/>
    <col min="12297" max="12304" width="0" style="233" hidden="1" customWidth="1"/>
    <col min="12305" max="12305" width="16.33203125" style="233" customWidth="1"/>
    <col min="12306" max="12307" width="10.33203125" style="233" customWidth="1"/>
    <col min="12308" max="12544" width="9.109375" style="233"/>
    <col min="12545" max="12546" width="7.5546875" style="233" customWidth="1"/>
    <col min="12547" max="12547" width="24.6640625" style="233" customWidth="1"/>
    <col min="12548" max="12548" width="15.33203125" style="233" customWidth="1"/>
    <col min="12549" max="12549" width="27" style="233" customWidth="1"/>
    <col min="12550" max="12550" width="13.5546875" style="233" customWidth="1"/>
    <col min="12551" max="12551" width="16.44140625" style="233" customWidth="1"/>
    <col min="12552" max="12552" width="16.33203125" style="233" customWidth="1"/>
    <col min="12553" max="12560" width="0" style="233" hidden="1" customWidth="1"/>
    <col min="12561" max="12561" width="16.33203125" style="233" customWidth="1"/>
    <col min="12562" max="12563" width="10.33203125" style="233" customWidth="1"/>
    <col min="12564" max="12800" width="9.109375" style="233"/>
    <col min="12801" max="12802" width="7.5546875" style="233" customWidth="1"/>
    <col min="12803" max="12803" width="24.6640625" style="233" customWidth="1"/>
    <col min="12804" max="12804" width="15.33203125" style="233" customWidth="1"/>
    <col min="12805" max="12805" width="27" style="233" customWidth="1"/>
    <col min="12806" max="12806" width="13.5546875" style="233" customWidth="1"/>
    <col min="12807" max="12807" width="16.44140625" style="233" customWidth="1"/>
    <col min="12808" max="12808" width="16.33203125" style="233" customWidth="1"/>
    <col min="12809" max="12816" width="0" style="233" hidden="1" customWidth="1"/>
    <col min="12817" max="12817" width="16.33203125" style="233" customWidth="1"/>
    <col min="12818" max="12819" width="10.33203125" style="233" customWidth="1"/>
    <col min="12820" max="13056" width="9.109375" style="233"/>
    <col min="13057" max="13058" width="7.5546875" style="233" customWidth="1"/>
    <col min="13059" max="13059" width="24.6640625" style="233" customWidth="1"/>
    <col min="13060" max="13060" width="15.33203125" style="233" customWidth="1"/>
    <col min="13061" max="13061" width="27" style="233" customWidth="1"/>
    <col min="13062" max="13062" width="13.5546875" style="233" customWidth="1"/>
    <col min="13063" max="13063" width="16.44140625" style="233" customWidth="1"/>
    <col min="13064" max="13064" width="16.33203125" style="233" customWidth="1"/>
    <col min="13065" max="13072" width="0" style="233" hidden="1" customWidth="1"/>
    <col min="13073" max="13073" width="16.33203125" style="233" customWidth="1"/>
    <col min="13074" max="13075" width="10.33203125" style="233" customWidth="1"/>
    <col min="13076" max="13312" width="9.109375" style="233"/>
    <col min="13313" max="13314" width="7.5546875" style="233" customWidth="1"/>
    <col min="13315" max="13315" width="24.6640625" style="233" customWidth="1"/>
    <col min="13316" max="13316" width="15.33203125" style="233" customWidth="1"/>
    <col min="13317" max="13317" width="27" style="233" customWidth="1"/>
    <col min="13318" max="13318" width="13.5546875" style="233" customWidth="1"/>
    <col min="13319" max="13319" width="16.44140625" style="233" customWidth="1"/>
    <col min="13320" max="13320" width="16.33203125" style="233" customWidth="1"/>
    <col min="13321" max="13328" width="0" style="233" hidden="1" customWidth="1"/>
    <col min="13329" max="13329" width="16.33203125" style="233" customWidth="1"/>
    <col min="13330" max="13331" width="10.33203125" style="233" customWidth="1"/>
    <col min="13332" max="13568" width="9.109375" style="233"/>
    <col min="13569" max="13570" width="7.5546875" style="233" customWidth="1"/>
    <col min="13571" max="13571" width="24.6640625" style="233" customWidth="1"/>
    <col min="13572" max="13572" width="15.33203125" style="233" customWidth="1"/>
    <col min="13573" max="13573" width="27" style="233" customWidth="1"/>
    <col min="13574" max="13574" width="13.5546875" style="233" customWidth="1"/>
    <col min="13575" max="13575" width="16.44140625" style="233" customWidth="1"/>
    <col min="13576" max="13576" width="16.33203125" style="233" customWidth="1"/>
    <col min="13577" max="13584" width="0" style="233" hidden="1" customWidth="1"/>
    <col min="13585" max="13585" width="16.33203125" style="233" customWidth="1"/>
    <col min="13586" max="13587" width="10.33203125" style="233" customWidth="1"/>
    <col min="13588" max="13824" width="9.109375" style="233"/>
    <col min="13825" max="13826" width="7.5546875" style="233" customWidth="1"/>
    <col min="13827" max="13827" width="24.6640625" style="233" customWidth="1"/>
    <col min="13828" max="13828" width="15.33203125" style="233" customWidth="1"/>
    <col min="13829" max="13829" width="27" style="233" customWidth="1"/>
    <col min="13830" max="13830" width="13.5546875" style="233" customWidth="1"/>
    <col min="13831" max="13831" width="16.44140625" style="233" customWidth="1"/>
    <col min="13832" max="13832" width="16.33203125" style="233" customWidth="1"/>
    <col min="13833" max="13840" width="0" style="233" hidden="1" customWidth="1"/>
    <col min="13841" max="13841" width="16.33203125" style="233" customWidth="1"/>
    <col min="13842" max="13843" width="10.33203125" style="233" customWidth="1"/>
    <col min="13844" max="14080" width="9.109375" style="233"/>
    <col min="14081" max="14082" width="7.5546875" style="233" customWidth="1"/>
    <col min="14083" max="14083" width="24.6640625" style="233" customWidth="1"/>
    <col min="14084" max="14084" width="15.33203125" style="233" customWidth="1"/>
    <col min="14085" max="14085" width="27" style="233" customWidth="1"/>
    <col min="14086" max="14086" width="13.5546875" style="233" customWidth="1"/>
    <col min="14087" max="14087" width="16.44140625" style="233" customWidth="1"/>
    <col min="14088" max="14088" width="16.33203125" style="233" customWidth="1"/>
    <col min="14089" max="14096" width="0" style="233" hidden="1" customWidth="1"/>
    <col min="14097" max="14097" width="16.33203125" style="233" customWidth="1"/>
    <col min="14098" max="14099" width="10.33203125" style="233" customWidth="1"/>
    <col min="14100" max="14336" width="9.109375" style="233"/>
    <col min="14337" max="14338" width="7.5546875" style="233" customWidth="1"/>
    <col min="14339" max="14339" width="24.6640625" style="233" customWidth="1"/>
    <col min="14340" max="14340" width="15.33203125" style="233" customWidth="1"/>
    <col min="14341" max="14341" width="27" style="233" customWidth="1"/>
    <col min="14342" max="14342" width="13.5546875" style="233" customWidth="1"/>
    <col min="14343" max="14343" width="16.44140625" style="233" customWidth="1"/>
    <col min="14344" max="14344" width="16.33203125" style="233" customWidth="1"/>
    <col min="14345" max="14352" width="0" style="233" hidden="1" customWidth="1"/>
    <col min="14353" max="14353" width="16.33203125" style="233" customWidth="1"/>
    <col min="14354" max="14355" width="10.33203125" style="233" customWidth="1"/>
    <col min="14356" max="14592" width="9.109375" style="233"/>
    <col min="14593" max="14594" width="7.5546875" style="233" customWidth="1"/>
    <col min="14595" max="14595" width="24.6640625" style="233" customWidth="1"/>
    <col min="14596" max="14596" width="15.33203125" style="233" customWidth="1"/>
    <col min="14597" max="14597" width="27" style="233" customWidth="1"/>
    <col min="14598" max="14598" width="13.5546875" style="233" customWidth="1"/>
    <col min="14599" max="14599" width="16.44140625" style="233" customWidth="1"/>
    <col min="14600" max="14600" width="16.33203125" style="233" customWidth="1"/>
    <col min="14601" max="14608" width="0" style="233" hidden="1" customWidth="1"/>
    <col min="14609" max="14609" width="16.33203125" style="233" customWidth="1"/>
    <col min="14610" max="14611" width="10.33203125" style="233" customWidth="1"/>
    <col min="14612" max="14848" width="9.109375" style="233"/>
    <col min="14849" max="14850" width="7.5546875" style="233" customWidth="1"/>
    <col min="14851" max="14851" width="24.6640625" style="233" customWidth="1"/>
    <col min="14852" max="14852" width="15.33203125" style="233" customWidth="1"/>
    <col min="14853" max="14853" width="27" style="233" customWidth="1"/>
    <col min="14854" max="14854" width="13.5546875" style="233" customWidth="1"/>
    <col min="14855" max="14855" width="16.44140625" style="233" customWidth="1"/>
    <col min="14856" max="14856" width="16.33203125" style="233" customWidth="1"/>
    <col min="14857" max="14864" width="0" style="233" hidden="1" customWidth="1"/>
    <col min="14865" max="14865" width="16.33203125" style="233" customWidth="1"/>
    <col min="14866" max="14867" width="10.33203125" style="233" customWidth="1"/>
    <col min="14868" max="15104" width="9.109375" style="233"/>
    <col min="15105" max="15106" width="7.5546875" style="233" customWidth="1"/>
    <col min="15107" max="15107" width="24.6640625" style="233" customWidth="1"/>
    <col min="15108" max="15108" width="15.33203125" style="233" customWidth="1"/>
    <col min="15109" max="15109" width="27" style="233" customWidth="1"/>
    <col min="15110" max="15110" width="13.5546875" style="233" customWidth="1"/>
    <col min="15111" max="15111" width="16.44140625" style="233" customWidth="1"/>
    <col min="15112" max="15112" width="16.33203125" style="233" customWidth="1"/>
    <col min="15113" max="15120" width="0" style="233" hidden="1" customWidth="1"/>
    <col min="15121" max="15121" width="16.33203125" style="233" customWidth="1"/>
    <col min="15122" max="15123" width="10.33203125" style="233" customWidth="1"/>
    <col min="15124" max="15360" width="9.109375" style="233"/>
    <col min="15361" max="15362" width="7.5546875" style="233" customWidth="1"/>
    <col min="15363" max="15363" width="24.6640625" style="233" customWidth="1"/>
    <col min="15364" max="15364" width="15.33203125" style="233" customWidth="1"/>
    <col min="15365" max="15365" width="27" style="233" customWidth="1"/>
    <col min="15366" max="15366" width="13.5546875" style="233" customWidth="1"/>
    <col min="15367" max="15367" width="16.44140625" style="233" customWidth="1"/>
    <col min="15368" max="15368" width="16.33203125" style="233" customWidth="1"/>
    <col min="15369" max="15376" width="0" style="233" hidden="1" customWidth="1"/>
    <col min="15377" max="15377" width="16.33203125" style="233" customWidth="1"/>
    <col min="15378" max="15379" width="10.33203125" style="233" customWidth="1"/>
    <col min="15380" max="15616" width="9.109375" style="233"/>
    <col min="15617" max="15618" width="7.5546875" style="233" customWidth="1"/>
    <col min="15619" max="15619" width="24.6640625" style="233" customWidth="1"/>
    <col min="15620" max="15620" width="15.33203125" style="233" customWidth="1"/>
    <col min="15621" max="15621" width="27" style="233" customWidth="1"/>
    <col min="15622" max="15622" width="13.5546875" style="233" customWidth="1"/>
    <col min="15623" max="15623" width="16.44140625" style="233" customWidth="1"/>
    <col min="15624" max="15624" width="16.33203125" style="233" customWidth="1"/>
    <col min="15625" max="15632" width="0" style="233" hidden="1" customWidth="1"/>
    <col min="15633" max="15633" width="16.33203125" style="233" customWidth="1"/>
    <col min="15634" max="15635" width="10.33203125" style="233" customWidth="1"/>
    <col min="15636" max="15872" width="9.109375" style="233"/>
    <col min="15873" max="15874" width="7.5546875" style="233" customWidth="1"/>
    <col min="15875" max="15875" width="24.6640625" style="233" customWidth="1"/>
    <col min="15876" max="15876" width="15.33203125" style="233" customWidth="1"/>
    <col min="15877" max="15877" width="27" style="233" customWidth="1"/>
    <col min="15878" max="15878" width="13.5546875" style="233" customWidth="1"/>
    <col min="15879" max="15879" width="16.44140625" style="233" customWidth="1"/>
    <col min="15880" max="15880" width="16.33203125" style="233" customWidth="1"/>
    <col min="15881" max="15888" width="0" style="233" hidden="1" customWidth="1"/>
    <col min="15889" max="15889" width="16.33203125" style="233" customWidth="1"/>
    <col min="15890" max="15891" width="10.33203125" style="233" customWidth="1"/>
    <col min="15892" max="16128" width="9.109375" style="233"/>
    <col min="16129" max="16130" width="7.5546875" style="233" customWidth="1"/>
    <col min="16131" max="16131" width="24.6640625" style="233" customWidth="1"/>
    <col min="16132" max="16132" width="15.33203125" style="233" customWidth="1"/>
    <col min="16133" max="16133" width="27" style="233" customWidth="1"/>
    <col min="16134" max="16134" width="13.5546875" style="233" customWidth="1"/>
    <col min="16135" max="16135" width="16.44140625" style="233" customWidth="1"/>
    <col min="16136" max="16136" width="16.33203125" style="233" customWidth="1"/>
    <col min="16137" max="16144" width="0" style="233" hidden="1" customWidth="1"/>
    <col min="16145" max="16145" width="16.33203125" style="233" customWidth="1"/>
    <col min="16146" max="16147" width="10.33203125" style="233" customWidth="1"/>
    <col min="16148" max="16384" width="9.109375" style="233"/>
  </cols>
  <sheetData>
    <row r="1" spans="1:25" s="227" customFormat="1" ht="39.9" customHeight="1">
      <c r="A1" s="953" t="s">
        <v>140</v>
      </c>
      <c r="B1" s="953"/>
      <c r="C1" s="953"/>
      <c r="D1" s="953"/>
      <c r="E1" s="953"/>
      <c r="F1" s="953"/>
      <c r="G1" s="953"/>
      <c r="H1" s="222"/>
      <c r="I1" s="223"/>
      <c r="J1" s="223"/>
      <c r="K1" s="224"/>
      <c r="L1" s="224"/>
      <c r="M1" s="224"/>
      <c r="N1" s="224"/>
      <c r="O1" s="224"/>
      <c r="P1" s="224"/>
      <c r="Q1" s="224"/>
      <c r="R1" s="224"/>
      <c r="S1" s="224"/>
      <c r="T1" s="224"/>
      <c r="U1" s="225"/>
      <c r="V1" s="225"/>
      <c r="W1" s="225"/>
      <c r="X1" s="226"/>
      <c r="Y1" s="226"/>
    </row>
    <row r="2" spans="1:25" ht="18" customHeight="1">
      <c r="A2" s="190" t="str">
        <f>Cover!B3</f>
        <v>Specification No.:CC-CS/989-NR3/GIS-4019/3/G2</v>
      </c>
      <c r="B2" s="190"/>
      <c r="C2" s="191"/>
      <c r="D2" s="228"/>
      <c r="E2" s="228"/>
      <c r="F2" s="228"/>
      <c r="G2" s="193" t="s">
        <v>141</v>
      </c>
      <c r="Q2" s="556" t="s">
        <v>215</v>
      </c>
      <c r="R2" s="557">
        <f>'Sch-1'!N75</f>
        <v>0</v>
      </c>
    </row>
    <row r="3" spans="1:25" ht="18" customHeight="1">
      <c r="A3" s="194"/>
      <c r="B3" s="194"/>
      <c r="C3" s="195"/>
      <c r="D3" s="217"/>
      <c r="E3" s="217"/>
      <c r="F3" s="217"/>
      <c r="G3" s="196"/>
      <c r="Q3" s="556" t="s">
        <v>217</v>
      </c>
      <c r="R3" s="557">
        <f>'Sch-2'!J75</f>
        <v>0</v>
      </c>
    </row>
    <row r="4" spans="1:25" ht="18.899999999999999" customHeight="1">
      <c r="A4" s="954" t="s">
        <v>142</v>
      </c>
      <c r="B4" s="954"/>
      <c r="C4" s="954"/>
      <c r="D4" s="954"/>
      <c r="E4" s="954"/>
      <c r="F4" s="954"/>
      <c r="G4" s="954"/>
      <c r="Q4" s="556" t="s">
        <v>218</v>
      </c>
      <c r="R4" s="557">
        <f>'Sch-3'!P86</f>
        <v>0</v>
      </c>
    </row>
    <row r="5" spans="1:25" ht="21" customHeight="1">
      <c r="A5" s="234" t="s">
        <v>1</v>
      </c>
      <c r="B5" s="234"/>
      <c r="C5" s="235"/>
      <c r="D5" s="235"/>
      <c r="E5" s="235"/>
      <c r="F5" s="235"/>
      <c r="G5" s="235"/>
      <c r="H5" s="222" t="s">
        <v>32</v>
      </c>
      <c r="I5" s="638">
        <f>'Sch-7'!N25</f>
        <v>0</v>
      </c>
      <c r="J5" s="638">
        <f>IF(I5=0,1,I5)</f>
        <v>1</v>
      </c>
      <c r="Q5" s="556" t="s">
        <v>220</v>
      </c>
    </row>
    <row r="6" spans="1:25" ht="21" customHeight="1">
      <c r="A6" s="58" t="s">
        <v>2</v>
      </c>
      <c r="B6" s="58"/>
      <c r="C6" s="235"/>
      <c r="D6" s="235"/>
      <c r="E6" s="235"/>
      <c r="F6" s="235"/>
      <c r="G6" s="235"/>
      <c r="H6" s="222" t="s">
        <v>215</v>
      </c>
      <c r="I6" s="640">
        <f>'Sch-1'!N75</f>
        <v>0</v>
      </c>
      <c r="J6" s="638">
        <f>IF(I6=0,1,I6)</f>
        <v>1</v>
      </c>
      <c r="Q6" s="556" t="s">
        <v>32</v>
      </c>
    </row>
    <row r="7" spans="1:25" ht="21" customHeight="1">
      <c r="A7" s="58" t="s">
        <v>3</v>
      </c>
      <c r="B7" s="58"/>
      <c r="C7" s="235"/>
      <c r="D7" s="235"/>
      <c r="E7" s="235"/>
      <c r="F7" s="235"/>
      <c r="G7" s="235"/>
      <c r="H7" s="222" t="s">
        <v>217</v>
      </c>
      <c r="I7" s="640">
        <f>'Sch-2'!J75</f>
        <v>0</v>
      </c>
      <c r="J7" s="638">
        <f>IF(I7=0,1,I7)</f>
        <v>1</v>
      </c>
      <c r="Q7" s="556" t="s">
        <v>177</v>
      </c>
      <c r="R7" s="557">
        <f>R2+R3+R4+R5+R6</f>
        <v>0</v>
      </c>
    </row>
    <row r="8" spans="1:25" ht="21" customHeight="1">
      <c r="A8" s="58" t="s">
        <v>4</v>
      </c>
      <c r="B8" s="58"/>
      <c r="C8" s="235"/>
      <c r="D8" s="235"/>
      <c r="E8" s="235"/>
      <c r="F8" s="235"/>
      <c r="G8" s="235"/>
      <c r="H8" s="222" t="s">
        <v>218</v>
      </c>
      <c r="I8" s="640">
        <f>'Sch-3'!P86</f>
        <v>0</v>
      </c>
      <c r="J8" s="638">
        <f>IF(I8=0,1,I8)</f>
        <v>1</v>
      </c>
    </row>
    <row r="9" spans="1:25" ht="21" customHeight="1">
      <c r="A9" s="58" t="s">
        <v>143</v>
      </c>
      <c r="B9" s="58"/>
      <c r="C9" s="235"/>
      <c r="D9" s="235"/>
      <c r="E9" s="235"/>
      <c r="F9" s="235"/>
      <c r="G9" s="235"/>
      <c r="H9" s="222" t="s">
        <v>452</v>
      </c>
      <c r="I9" s="640">
        <f>SUM(I5:I8)</f>
        <v>0</v>
      </c>
      <c r="J9" s="638">
        <f>IF(I9=0,1,I9)</f>
        <v>1</v>
      </c>
    </row>
    <row r="10" spans="1:25" ht="21" customHeight="1">
      <c r="A10" s="58" t="s">
        <v>6</v>
      </c>
      <c r="B10" s="58"/>
      <c r="C10" s="235"/>
      <c r="D10" s="235"/>
      <c r="E10" s="235"/>
      <c r="F10" s="235"/>
      <c r="G10" s="235"/>
    </row>
    <row r="11" spans="1:25" ht="21" customHeight="1">
      <c r="A11" s="235"/>
      <c r="B11" s="235"/>
      <c r="C11" s="235"/>
      <c r="D11" s="235"/>
      <c r="E11" s="235"/>
      <c r="F11" s="235"/>
      <c r="G11" s="235"/>
    </row>
    <row r="12" spans="1:25" ht="93" customHeight="1">
      <c r="A12" s="236" t="s">
        <v>144</v>
      </c>
      <c r="B12" s="236"/>
      <c r="C12" s="955" t="str">
        <f>Cover!$B$2</f>
        <v>Substation Extension Package SS-35 for Extension of 400kV GIS bay at 765/400kV Kanpur POWERGRID Substation under consultancy works for U.P. Power Transmission Corporation Limited (UPPTCL)</v>
      </c>
      <c r="D12" s="955"/>
      <c r="E12" s="955"/>
      <c r="F12" s="955"/>
      <c r="G12" s="955"/>
      <c r="K12" s="650"/>
    </row>
    <row r="13" spans="1:25" ht="21" customHeight="1" thickBot="1">
      <c r="A13" s="237" t="s">
        <v>145</v>
      </c>
      <c r="B13" s="237"/>
      <c r="C13" s="238"/>
      <c r="D13" s="237"/>
      <c r="E13" s="237"/>
      <c r="F13" s="237"/>
      <c r="G13" s="237"/>
    </row>
    <row r="14" spans="1:25" ht="55.5" customHeight="1" thickBot="1">
      <c r="A14" s="956" t="s">
        <v>146</v>
      </c>
      <c r="B14" s="956"/>
      <c r="C14" s="956"/>
      <c r="D14" s="956"/>
      <c r="E14" s="956"/>
      <c r="F14" s="956"/>
      <c r="G14" s="956"/>
      <c r="H14" s="222" t="s">
        <v>453</v>
      </c>
      <c r="I14" s="638" t="s">
        <v>454</v>
      </c>
      <c r="J14" s="222" t="s">
        <v>455</v>
      </c>
      <c r="K14" s="222" t="s">
        <v>489</v>
      </c>
      <c r="L14" s="239"/>
      <c r="M14" s="239"/>
      <c r="N14" s="239" t="s">
        <v>147</v>
      </c>
      <c r="Q14" s="582" t="s">
        <v>325</v>
      </c>
      <c r="R14" s="582" t="s">
        <v>326</v>
      </c>
      <c r="S14" s="582" t="s">
        <v>327</v>
      </c>
      <c r="T14" s="583" t="s">
        <v>328</v>
      </c>
      <c r="U14" s="583" t="s">
        <v>329</v>
      </c>
    </row>
    <row r="15" spans="1:25" ht="69.900000000000006" customHeight="1">
      <c r="B15" s="241">
        <v>1</v>
      </c>
      <c r="C15" s="948" t="s">
        <v>316</v>
      </c>
      <c r="D15" s="949"/>
      <c r="E15" s="949"/>
      <c r="F15" s="950"/>
      <c r="G15" s="242"/>
      <c r="H15" s="641">
        <f>G15*J6/J9</f>
        <v>0</v>
      </c>
      <c r="I15" s="642">
        <f>G15*J7/J9</f>
        <v>0</v>
      </c>
      <c r="J15" s="643">
        <f>G15*J8/J9</f>
        <v>0</v>
      </c>
      <c r="K15" s="643">
        <f>G15*J5/J9</f>
        <v>0</v>
      </c>
      <c r="Q15" s="558" t="e">
        <f>(R2/R7)*G15</f>
        <v>#DIV/0!</v>
      </c>
      <c r="R15" s="558" t="e">
        <f>(R3/R7)*G15</f>
        <v>#DIV/0!</v>
      </c>
      <c r="S15" s="558" t="e">
        <f>(R4/R7)*G15</f>
        <v>#DIV/0!</v>
      </c>
      <c r="T15" s="558" t="e">
        <f>(R5/R7)*G15</f>
        <v>#DIV/0!</v>
      </c>
      <c r="U15" s="558" t="e">
        <f>(R6/R7)*G15</f>
        <v>#DIV/0!</v>
      </c>
    </row>
    <row r="16" spans="1:25" ht="69.900000000000006" customHeight="1">
      <c r="B16" s="241">
        <v>2</v>
      </c>
      <c r="C16" s="948" t="s">
        <v>317</v>
      </c>
      <c r="D16" s="949"/>
      <c r="E16" s="949"/>
      <c r="F16" s="950"/>
      <c r="G16" s="243"/>
      <c r="H16" s="222">
        <f>G16*I6</f>
        <v>0</v>
      </c>
      <c r="I16" s="642">
        <f>G16*I7</f>
        <v>0</v>
      </c>
      <c r="J16" s="642">
        <f>G16*I8</f>
        <v>0</v>
      </c>
      <c r="K16" s="643">
        <f>G16*I5</f>
        <v>0</v>
      </c>
      <c r="Q16" s="584">
        <f>R2*G16</f>
        <v>0</v>
      </c>
      <c r="R16" s="584">
        <f>G16*R3</f>
        <v>0</v>
      </c>
      <c r="S16" s="560">
        <f>G16*R4</f>
        <v>0</v>
      </c>
      <c r="T16" s="561">
        <f>G16*R5</f>
        <v>0</v>
      </c>
      <c r="U16" s="559">
        <f>G16*R6</f>
        <v>0</v>
      </c>
    </row>
    <row r="17" spans="1:25" s="244" customFormat="1" ht="54.9" customHeight="1" thickBot="1">
      <c r="B17" s="245">
        <v>3</v>
      </c>
      <c r="C17" s="957" t="s">
        <v>148</v>
      </c>
      <c r="D17" s="958"/>
      <c r="E17" s="958"/>
      <c r="F17" s="959"/>
      <c r="G17" s="246"/>
      <c r="H17" s="222"/>
      <c r="I17" s="222"/>
      <c r="J17" s="222"/>
      <c r="K17" s="247"/>
      <c r="L17" s="247"/>
      <c r="M17" s="247"/>
      <c r="N17" s="247"/>
      <c r="O17" s="247"/>
      <c r="P17" s="247"/>
      <c r="Q17" s="559"/>
      <c r="R17" s="559"/>
      <c r="S17" s="560"/>
      <c r="T17" s="559"/>
      <c r="U17" s="559"/>
      <c r="V17" s="249"/>
      <c r="W17" s="249"/>
      <c r="X17" s="250"/>
      <c r="Y17" s="250"/>
    </row>
    <row r="18" spans="1:25" s="244" customFormat="1" ht="21" customHeight="1" thickBot="1">
      <c r="B18" s="251"/>
      <c r="C18" s="252" t="s">
        <v>315</v>
      </c>
      <c r="D18" s="253"/>
      <c r="E18" s="254"/>
      <c r="F18" s="255" t="s">
        <v>149</v>
      </c>
      <c r="G18" s="256"/>
      <c r="H18" s="647">
        <f>G18</f>
        <v>0</v>
      </c>
      <c r="I18" s="641"/>
      <c r="J18" s="648"/>
      <c r="K18" s="247"/>
      <c r="L18" s="247"/>
      <c r="M18" s="247"/>
      <c r="N18" s="258" t="s">
        <v>150</v>
      </c>
      <c r="O18" s="257">
        <f>J15+J16+J18+J24</f>
        <v>0</v>
      </c>
      <c r="P18" s="247"/>
      <c r="Q18" s="562">
        <f>G18</f>
        <v>0</v>
      </c>
      <c r="R18" s="563" t="s">
        <v>330</v>
      </c>
      <c r="S18" s="564" t="s">
        <v>330</v>
      </c>
      <c r="T18" s="565" t="s">
        <v>330</v>
      </c>
      <c r="U18" s="566" t="s">
        <v>330</v>
      </c>
      <c r="V18" s="249"/>
      <c r="W18" s="249"/>
      <c r="X18" s="250"/>
      <c r="Y18" s="250"/>
    </row>
    <row r="19" spans="1:25" s="244" customFormat="1" ht="21" customHeight="1" thickBot="1">
      <c r="B19" s="251"/>
      <c r="C19" s="252" t="s">
        <v>151</v>
      </c>
      <c r="D19" s="253"/>
      <c r="E19" s="254"/>
      <c r="F19" s="255" t="s">
        <v>149</v>
      </c>
      <c r="G19" s="256"/>
      <c r="H19" s="222"/>
      <c r="I19" s="641">
        <f>G19</f>
        <v>0</v>
      </c>
      <c r="J19" s="648"/>
      <c r="K19" s="247"/>
      <c r="L19" s="247"/>
      <c r="M19" s="247"/>
      <c r="N19" s="258" t="s">
        <v>151</v>
      </c>
      <c r="O19" s="257">
        <f>J15+J16+J19+J25</f>
        <v>0</v>
      </c>
      <c r="P19" s="247"/>
      <c r="Q19" s="567" t="s">
        <v>330</v>
      </c>
      <c r="R19" s="568">
        <f>G19</f>
        <v>0</v>
      </c>
      <c r="S19" s="569" t="s">
        <v>330</v>
      </c>
      <c r="T19" s="565" t="s">
        <v>330</v>
      </c>
      <c r="U19" s="566" t="s">
        <v>330</v>
      </c>
      <c r="V19" s="249"/>
      <c r="W19" s="249"/>
      <c r="X19" s="250"/>
      <c r="Y19" s="250"/>
    </row>
    <row r="20" spans="1:25" s="244" customFormat="1" ht="21" customHeight="1" thickBot="1">
      <c r="B20" s="251"/>
      <c r="C20" s="252" t="s">
        <v>152</v>
      </c>
      <c r="D20" s="253"/>
      <c r="E20" s="254"/>
      <c r="F20" s="255" t="s">
        <v>149</v>
      </c>
      <c r="G20" s="256"/>
      <c r="H20" s="222"/>
      <c r="I20" s="641"/>
      <c r="J20" s="641">
        <f>G20</f>
        <v>0</v>
      </c>
      <c r="K20" s="247"/>
      <c r="L20" s="247"/>
      <c r="M20" s="247"/>
      <c r="N20" s="258" t="s">
        <v>152</v>
      </c>
      <c r="O20" s="257">
        <f>J15+J16+J20+J26</f>
        <v>0</v>
      </c>
      <c r="P20" s="247"/>
      <c r="Q20" s="566" t="s">
        <v>330</v>
      </c>
      <c r="R20" s="570" t="s">
        <v>330</v>
      </c>
      <c r="S20" s="571">
        <f>G20</f>
        <v>0</v>
      </c>
      <c r="T20" s="572" t="s">
        <v>330</v>
      </c>
      <c r="U20" s="566" t="s">
        <v>330</v>
      </c>
      <c r="V20" s="249"/>
      <c r="W20" s="249"/>
      <c r="X20" s="250"/>
      <c r="Y20" s="250"/>
    </row>
    <row r="21" spans="1:25" s="244" customFormat="1" ht="21" customHeight="1" thickBot="1">
      <c r="B21" s="251"/>
      <c r="C21" s="252" t="s">
        <v>314</v>
      </c>
      <c r="D21" s="550"/>
      <c r="E21" s="254" t="s">
        <v>532</v>
      </c>
      <c r="F21" s="255" t="s">
        <v>149</v>
      </c>
      <c r="G21" s="646"/>
      <c r="H21" s="222"/>
      <c r="I21" s="641"/>
      <c r="J21" s="648"/>
      <c r="K21" s="727">
        <f>G22</f>
        <v>0</v>
      </c>
      <c r="L21" s="247"/>
      <c r="M21" s="247"/>
      <c r="N21" s="258"/>
      <c r="O21" s="257"/>
      <c r="P21" s="247"/>
      <c r="Q21" s="566" t="s">
        <v>330</v>
      </c>
      <c r="R21" s="566" t="s">
        <v>330</v>
      </c>
      <c r="S21" s="570" t="s">
        <v>330</v>
      </c>
      <c r="T21" s="573">
        <f>G21</f>
        <v>0</v>
      </c>
      <c r="U21" s="574" t="s">
        <v>330</v>
      </c>
      <c r="V21" s="249"/>
      <c r="W21" s="249"/>
      <c r="X21" s="250"/>
      <c r="Y21" s="250"/>
    </row>
    <row r="22" spans="1:25" s="244" customFormat="1" ht="21" customHeight="1" thickBot="1">
      <c r="B22" s="259"/>
      <c r="C22" s="260" t="s">
        <v>153</v>
      </c>
      <c r="D22" s="261"/>
      <c r="E22" s="254" t="s">
        <v>532</v>
      </c>
      <c r="F22" s="262" t="s">
        <v>149</v>
      </c>
      <c r="G22" s="762"/>
      <c r="H22" s="222"/>
      <c r="I22" s="641"/>
      <c r="J22" s="648"/>
      <c r="K22" s="247"/>
      <c r="L22" s="247"/>
      <c r="M22" s="247"/>
      <c r="N22" s="258" t="s">
        <v>154</v>
      </c>
      <c r="O22" s="257">
        <f>J15+J16+J22+J28</f>
        <v>0</v>
      </c>
      <c r="P22" s="247"/>
      <c r="Q22" s="566" t="s">
        <v>330</v>
      </c>
      <c r="R22" s="566" t="s">
        <v>330</v>
      </c>
      <c r="S22" s="566" t="s">
        <v>330</v>
      </c>
      <c r="T22" s="570" t="s">
        <v>330</v>
      </c>
      <c r="U22" s="571">
        <f>G22</f>
        <v>0</v>
      </c>
      <c r="V22" s="249"/>
      <c r="W22" s="249"/>
      <c r="X22" s="250"/>
      <c r="Y22" s="250"/>
    </row>
    <row r="23" spans="1:25" s="244" customFormat="1" ht="54.9" customHeight="1" thickBot="1">
      <c r="B23" s="245">
        <v>4</v>
      </c>
      <c r="C23" s="960" t="s">
        <v>155</v>
      </c>
      <c r="D23" s="961"/>
      <c r="E23" s="961"/>
      <c r="F23" s="962"/>
      <c r="G23" s="246"/>
      <c r="H23" s="222"/>
      <c r="I23" s="222"/>
      <c r="J23" s="222"/>
      <c r="K23" s="247"/>
      <c r="L23" s="247"/>
      <c r="M23" s="247"/>
      <c r="N23" s="247"/>
      <c r="O23" s="247"/>
      <c r="P23" s="247"/>
      <c r="Q23" s="566"/>
      <c r="R23" s="566"/>
      <c r="S23" s="566"/>
      <c r="T23" s="570"/>
      <c r="U23" s="575"/>
      <c r="V23" s="249"/>
      <c r="W23" s="249"/>
      <c r="X23" s="250"/>
      <c r="Y23" s="250"/>
    </row>
    <row r="24" spans="1:25" s="244" customFormat="1" ht="21" customHeight="1" thickBot="1">
      <c r="A24" s="263"/>
      <c r="B24" s="251"/>
      <c r="C24" s="252" t="s">
        <v>313</v>
      </c>
      <c r="D24" s="253"/>
      <c r="E24" s="264"/>
      <c r="F24" s="255" t="s">
        <v>156</v>
      </c>
      <c r="G24" s="265"/>
      <c r="H24" s="222">
        <f>G24*I6</f>
        <v>0</v>
      </c>
      <c r="I24" s="641"/>
      <c r="J24" s="649"/>
      <c r="K24" s="247"/>
      <c r="L24" s="247"/>
      <c r="M24" s="247"/>
      <c r="N24" s="247"/>
      <c r="O24" s="247"/>
      <c r="P24" s="247"/>
      <c r="Q24" s="562">
        <f>G24*R2</f>
        <v>0</v>
      </c>
      <c r="R24" s="563" t="s">
        <v>330</v>
      </c>
      <c r="S24" s="564" t="s">
        <v>330</v>
      </c>
      <c r="T24" s="565" t="s">
        <v>330</v>
      </c>
      <c r="U24" s="566" t="s">
        <v>330</v>
      </c>
      <c r="V24" s="249"/>
      <c r="W24" s="249"/>
      <c r="X24" s="250"/>
      <c r="Y24" s="250"/>
    </row>
    <row r="25" spans="1:25" s="244" customFormat="1" ht="21" customHeight="1" thickBot="1">
      <c r="A25" s="263"/>
      <c r="B25" s="251"/>
      <c r="C25" s="252" t="s">
        <v>151</v>
      </c>
      <c r="D25" s="253"/>
      <c r="E25" s="264"/>
      <c r="F25" s="255" t="s">
        <v>156</v>
      </c>
      <c r="G25" s="265"/>
      <c r="H25" s="222"/>
      <c r="I25" s="641">
        <f>G25*I7</f>
        <v>0</v>
      </c>
      <c r="J25" s="649"/>
      <c r="K25" s="247"/>
      <c r="L25" s="247"/>
      <c r="M25" s="247"/>
      <c r="N25" s="247"/>
      <c r="O25" s="247"/>
      <c r="P25" s="247"/>
      <c r="Q25" s="567" t="s">
        <v>330</v>
      </c>
      <c r="R25" s="568">
        <f>G25*R3</f>
        <v>0</v>
      </c>
      <c r="S25" s="569" t="s">
        <v>330</v>
      </c>
      <c r="T25" s="565" t="s">
        <v>330</v>
      </c>
      <c r="U25" s="566" t="s">
        <v>330</v>
      </c>
      <c r="V25" s="249"/>
      <c r="W25" s="249"/>
      <c r="X25" s="250"/>
      <c r="Y25" s="250"/>
    </row>
    <row r="26" spans="1:25" s="244" customFormat="1" ht="21" customHeight="1" thickBot="1">
      <c r="A26" s="263"/>
      <c r="B26" s="251"/>
      <c r="C26" s="252" t="s">
        <v>152</v>
      </c>
      <c r="D26" s="253"/>
      <c r="E26" s="264"/>
      <c r="F26" s="255" t="s">
        <v>156</v>
      </c>
      <c r="G26" s="265"/>
      <c r="H26" s="222"/>
      <c r="I26" s="641"/>
      <c r="J26" s="641">
        <f>G26*I8</f>
        <v>0</v>
      </c>
      <c r="K26" s="247"/>
      <c r="L26" s="247"/>
      <c r="M26" s="247"/>
      <c r="N26" s="247"/>
      <c r="O26" s="247"/>
      <c r="P26" s="247"/>
      <c r="Q26" s="566" t="s">
        <v>330</v>
      </c>
      <c r="R26" s="570" t="s">
        <v>330</v>
      </c>
      <c r="S26" s="571">
        <f>G26*R4</f>
        <v>0</v>
      </c>
      <c r="T26" s="572" t="s">
        <v>330</v>
      </c>
      <c r="U26" s="566" t="s">
        <v>330</v>
      </c>
      <c r="V26" s="249"/>
      <c r="W26" s="249"/>
      <c r="X26" s="250"/>
      <c r="Y26" s="250"/>
    </row>
    <row r="27" spans="1:25" s="244" customFormat="1" ht="21" customHeight="1">
      <c r="A27" s="263"/>
      <c r="B27" s="251"/>
      <c r="C27" s="252" t="s">
        <v>314</v>
      </c>
      <c r="D27" s="550"/>
      <c r="E27" s="254" t="s">
        <v>532</v>
      </c>
      <c r="F27" s="255" t="s">
        <v>156</v>
      </c>
      <c r="G27" s="646"/>
      <c r="H27" s="222"/>
      <c r="I27" s="641"/>
      <c r="J27" s="649"/>
      <c r="K27" s="247">
        <f>G28*I5</f>
        <v>0</v>
      </c>
      <c r="L27" s="247"/>
      <c r="M27" s="247"/>
      <c r="N27" s="247"/>
      <c r="O27" s="247"/>
      <c r="P27" s="247"/>
      <c r="Q27" s="574" t="s">
        <v>330</v>
      </c>
      <c r="R27" s="574" t="s">
        <v>330</v>
      </c>
      <c r="S27" s="586" t="s">
        <v>330</v>
      </c>
      <c r="T27" s="588">
        <f>G27*R5</f>
        <v>0</v>
      </c>
      <c r="U27" s="574" t="s">
        <v>330</v>
      </c>
      <c r="V27" s="249"/>
      <c r="W27" s="249"/>
      <c r="X27" s="250"/>
      <c r="Y27" s="250"/>
    </row>
    <row r="28" spans="1:25" s="244" customFormat="1" ht="21" customHeight="1">
      <c r="A28" s="263"/>
      <c r="B28" s="259"/>
      <c r="C28" s="260" t="s">
        <v>153</v>
      </c>
      <c r="D28" s="261"/>
      <c r="E28" s="254" t="s">
        <v>532</v>
      </c>
      <c r="F28" s="262" t="s">
        <v>156</v>
      </c>
      <c r="G28" s="762"/>
      <c r="H28" s="222"/>
      <c r="I28" s="641"/>
      <c r="J28" s="649"/>
      <c r="K28" s="247"/>
      <c r="L28" s="247"/>
      <c r="M28" s="247"/>
      <c r="N28" s="247"/>
      <c r="O28" s="247"/>
      <c r="P28" s="247"/>
      <c r="Q28" s="566" t="s">
        <v>330</v>
      </c>
      <c r="R28" s="566" t="s">
        <v>330</v>
      </c>
      <c r="S28" s="566" t="s">
        <v>330</v>
      </c>
      <c r="T28" s="566" t="s">
        <v>330</v>
      </c>
      <c r="U28" s="589">
        <f>G28*R6</f>
        <v>0</v>
      </c>
      <c r="V28" s="249"/>
      <c r="W28" s="249"/>
      <c r="X28" s="250"/>
      <c r="Y28" s="250"/>
    </row>
    <row r="29" spans="1:25" s="244" customFormat="1" ht="37.5" customHeight="1">
      <c r="A29" s="263"/>
      <c r="B29" s="266"/>
      <c r="C29" s="951" t="s">
        <v>157</v>
      </c>
      <c r="D29" s="952"/>
      <c r="E29" s="952"/>
      <c r="F29" s="952"/>
      <c r="G29" s="952"/>
      <c r="H29" s="641">
        <f>SUM(H15:H26)</f>
        <v>0</v>
      </c>
      <c r="I29" s="641">
        <f>SUM(I15:I26)</f>
        <v>0</v>
      </c>
      <c r="J29" s="641">
        <f>SUM(J15:J26)</f>
        <v>0</v>
      </c>
      <c r="K29" s="641">
        <f>SUM(K15:K27)</f>
        <v>0</v>
      </c>
      <c r="L29" s="247"/>
      <c r="M29" s="247"/>
      <c r="N29" s="247"/>
      <c r="O29" s="247"/>
      <c r="P29" s="247"/>
      <c r="Q29" s="587"/>
      <c r="R29" s="587"/>
      <c r="S29" s="587"/>
      <c r="T29" s="587"/>
      <c r="U29" s="575"/>
      <c r="V29" s="249"/>
      <c r="W29" s="249"/>
      <c r="X29" s="250"/>
      <c r="Y29" s="250"/>
    </row>
    <row r="30" spans="1:25" s="244" customFormat="1" ht="48.75" hidden="1" customHeight="1">
      <c r="A30" s="263"/>
      <c r="B30" s="267">
        <v>5</v>
      </c>
      <c r="C30" s="944" t="s">
        <v>158</v>
      </c>
      <c r="D30" s="944"/>
      <c r="E30" s="944"/>
      <c r="F30" s="944"/>
      <c r="G30" s="944"/>
      <c r="H30" s="222"/>
      <c r="I30" s="222"/>
      <c r="J30" s="222"/>
      <c r="K30" s="247"/>
      <c r="L30" s="247"/>
      <c r="M30" s="247"/>
      <c r="N30" s="247"/>
      <c r="O30" s="247"/>
      <c r="P30" s="247"/>
      <c r="Q30" s="576"/>
      <c r="R30" s="577"/>
      <c r="S30" s="577"/>
      <c r="T30" s="577"/>
      <c r="U30" s="578"/>
      <c r="V30" s="249"/>
      <c r="W30" s="249"/>
      <c r="X30" s="250"/>
      <c r="Y30" s="250"/>
    </row>
    <row r="31" spans="1:25" s="244" customFormat="1" ht="48.75" hidden="1" customHeight="1">
      <c r="A31" s="263"/>
      <c r="B31" s="945"/>
      <c r="C31" s="945"/>
      <c r="D31" s="945"/>
      <c r="E31" s="945"/>
      <c r="F31" s="945"/>
      <c r="G31" s="945"/>
      <c r="H31" s="222"/>
      <c r="I31" s="222"/>
      <c r="J31" s="222"/>
      <c r="K31" s="247"/>
      <c r="L31" s="247"/>
      <c r="M31" s="247"/>
      <c r="N31" s="247"/>
      <c r="O31" s="247"/>
      <c r="P31" s="247"/>
      <c r="Q31" s="590"/>
      <c r="R31" s="590"/>
      <c r="S31" s="590"/>
      <c r="T31" s="590"/>
      <c r="U31" s="590"/>
      <c r="V31" s="249"/>
      <c r="W31" s="249"/>
      <c r="X31" s="250"/>
      <c r="Y31" s="250"/>
    </row>
    <row r="32" spans="1:25" s="244" customFormat="1" ht="48.75" hidden="1" customHeight="1">
      <c r="A32" s="263"/>
      <c r="B32" s="268"/>
      <c r="C32" s="944" t="s">
        <v>159</v>
      </c>
      <c r="D32" s="946"/>
      <c r="E32" s="946"/>
      <c r="F32" s="946"/>
      <c r="G32" s="946"/>
      <c r="H32" s="222"/>
      <c r="I32" s="222"/>
      <c r="J32" s="222"/>
      <c r="K32" s="247"/>
      <c r="L32" s="247"/>
      <c r="M32" s="247"/>
      <c r="N32" s="247"/>
      <c r="O32" s="247"/>
      <c r="P32" s="247"/>
      <c r="Q32" s="591"/>
      <c r="R32" s="591"/>
      <c r="S32" s="592"/>
      <c r="T32" s="592"/>
      <c r="U32" s="592"/>
      <c r="V32" s="249"/>
      <c r="W32" s="249"/>
      <c r="X32" s="250"/>
      <c r="Y32" s="250"/>
    </row>
    <row r="33" spans="1:25" s="244" customFormat="1" ht="33" customHeight="1" thickBot="1">
      <c r="A33" s="237" t="s">
        <v>160</v>
      </c>
      <c r="B33" s="268"/>
      <c r="C33" s="269"/>
      <c r="E33" s="270"/>
      <c r="F33" s="270"/>
      <c r="G33" s="271"/>
      <c r="H33" s="222">
        <f>H29/J6</f>
        <v>0</v>
      </c>
      <c r="I33" s="222">
        <f>I29/J7</f>
        <v>0</v>
      </c>
      <c r="J33" s="222">
        <f>J29/J8</f>
        <v>0</v>
      </c>
      <c r="K33" s="222">
        <f>K29/J5</f>
        <v>0</v>
      </c>
      <c r="L33" s="247"/>
      <c r="M33" s="247"/>
      <c r="N33" s="247"/>
      <c r="O33" s="247"/>
      <c r="P33" s="247"/>
      <c r="Q33" s="247"/>
      <c r="R33" s="248"/>
      <c r="S33" s="248"/>
      <c r="T33" s="248"/>
      <c r="U33" s="249"/>
      <c r="V33" s="249"/>
      <c r="W33" s="249"/>
      <c r="X33" s="250"/>
      <c r="Y33" s="250"/>
    </row>
    <row r="34" spans="1:25" s="244" customFormat="1" ht="33" customHeight="1" thickBot="1">
      <c r="A34" s="272" t="s">
        <v>161</v>
      </c>
      <c r="B34" s="268"/>
      <c r="C34" s="269"/>
      <c r="E34" s="270"/>
      <c r="F34" s="270"/>
      <c r="G34" s="271"/>
      <c r="H34" s="222">
        <f>1-H33</f>
        <v>1</v>
      </c>
      <c r="I34" s="222">
        <f>1-I33</f>
        <v>1</v>
      </c>
      <c r="J34" s="222">
        <f>1-J33</f>
        <v>1</v>
      </c>
      <c r="K34" s="222">
        <f>1-K33</f>
        <v>1</v>
      </c>
      <c r="L34" s="247"/>
      <c r="M34" s="247"/>
      <c r="N34" s="247"/>
      <c r="O34" s="247"/>
      <c r="P34" s="247"/>
      <c r="Q34" s="579" t="e">
        <f>SUM(Q15:Q28)</f>
        <v>#DIV/0!</v>
      </c>
      <c r="R34" s="579" t="e">
        <f>SUM(R15:R28)</f>
        <v>#DIV/0!</v>
      </c>
      <c r="S34" s="579" t="e">
        <f>SUM(S15:S28)</f>
        <v>#DIV/0!</v>
      </c>
      <c r="T34" s="579" t="e">
        <f>SUM(T15:T28)</f>
        <v>#DIV/0!</v>
      </c>
      <c r="U34" s="579" t="e">
        <f>SUM(U15:U28)</f>
        <v>#DIV/0!</v>
      </c>
      <c r="V34" s="585"/>
      <c r="W34" s="249"/>
      <c r="X34" s="250"/>
      <c r="Y34" s="250"/>
    </row>
    <row r="35" spans="1:25" s="244" customFormat="1" ht="33" customHeight="1" thickBot="1">
      <c r="B35" s="272"/>
      <c r="D35" s="273"/>
      <c r="E35" s="274"/>
      <c r="F35" s="274"/>
      <c r="G35" s="274"/>
      <c r="H35" s="644">
        <f>ROUND(H34*'Sch-1'!N75,2)</f>
        <v>0</v>
      </c>
      <c r="I35" s="644">
        <f>ROUND(I34*'Sch-2'!J75,2)</f>
        <v>0</v>
      </c>
      <c r="J35" s="222">
        <f>ROUND(J34*'Sch-3'!P86,2)</f>
        <v>0</v>
      </c>
      <c r="K35" s="222">
        <f>ROUND(K34*'Sch-7'!N25,2)</f>
        <v>0</v>
      </c>
      <c r="L35" s="247"/>
      <c r="M35" s="247"/>
      <c r="N35" s="247"/>
      <c r="O35" s="247"/>
      <c r="P35" s="247"/>
      <c r="Q35" s="580" t="e">
        <f>(1-(Q34/R2))</f>
        <v>#DIV/0!</v>
      </c>
      <c r="R35" s="580" t="e">
        <f>(1-(R34/R3))</f>
        <v>#DIV/0!</v>
      </c>
      <c r="S35" s="593" t="e">
        <f>1-(S34/R4)</f>
        <v>#DIV/0!</v>
      </c>
      <c r="T35" s="581" t="e">
        <f>1-(T34/R5)</f>
        <v>#DIV/0!</v>
      </c>
      <c r="U35" s="581" t="e">
        <f>1-(U34/R6)</f>
        <v>#DIV/0!</v>
      </c>
      <c r="V35" s="576"/>
      <c r="W35" s="249"/>
      <c r="X35" s="250"/>
      <c r="Y35" s="250"/>
    </row>
    <row r="36" spans="1:25" ht="33" customHeight="1">
      <c r="A36" s="275"/>
      <c r="B36" s="275"/>
      <c r="C36" s="276"/>
      <c r="D36" s="274"/>
      <c r="E36" s="272"/>
      <c r="F36" s="272"/>
      <c r="G36" s="277" t="s">
        <v>162</v>
      </c>
      <c r="H36" s="639"/>
    </row>
    <row r="37" spans="1:25" ht="33" customHeight="1">
      <c r="A37" s="275"/>
      <c r="B37" s="275"/>
      <c r="C37" s="276"/>
      <c r="D37" s="274"/>
      <c r="E37" s="272"/>
      <c r="F37" s="272"/>
      <c r="G37" s="277" t="str">
        <f>"For and on behalf of " &amp; '[1]Sch-1'!B8</f>
        <v>For and on behalf of test</v>
      </c>
      <c r="H37" s="639"/>
    </row>
    <row r="38" spans="1:25" ht="33" customHeight="1">
      <c r="A38" s="278"/>
      <c r="B38" s="278"/>
      <c r="C38" s="278"/>
      <c r="D38" s="279"/>
      <c r="E38" s="280"/>
      <c r="F38" s="280"/>
      <c r="G38" s="233"/>
      <c r="H38" s="645"/>
    </row>
    <row r="39" spans="1:25" ht="33" customHeight="1">
      <c r="A39" s="281" t="s">
        <v>163</v>
      </c>
      <c r="B39" s="281"/>
      <c r="C39" s="279" t="str">
        <f>'Sch-6'!B29</f>
        <v>--</v>
      </c>
      <c r="D39" s="279"/>
      <c r="E39" s="280" t="s">
        <v>164</v>
      </c>
      <c r="F39" s="947">
        <f>'Sch-6 After Discount'!D29</f>
        <v>0</v>
      </c>
      <c r="G39" s="947"/>
      <c r="H39" s="639"/>
    </row>
    <row r="40" spans="1:25" ht="33" customHeight="1">
      <c r="A40" s="281" t="s">
        <v>165</v>
      </c>
      <c r="B40" s="281"/>
      <c r="C40" s="279">
        <f>'Sch-6 After Discount'!B30</f>
        <v>0</v>
      </c>
      <c r="D40" s="282"/>
      <c r="E40" s="280" t="s">
        <v>166</v>
      </c>
      <c r="F40" s="947">
        <f>'Sch-6'!D30</f>
        <v>0</v>
      </c>
      <c r="G40" s="947"/>
      <c r="H40" s="639"/>
    </row>
    <row r="41" spans="1:25" ht="33" customHeight="1">
      <c r="A41" s="275"/>
      <c r="B41" s="275"/>
      <c r="C41" s="275"/>
      <c r="D41" s="275"/>
      <c r="E41" s="280"/>
      <c r="F41" s="280"/>
      <c r="G41" s="233"/>
      <c r="H41" s="645"/>
    </row>
  </sheetData>
  <sheetProtection password="CA3A" sheet="1" objects="1" scenarios="1" selectLockedCells="1"/>
  <customSheetViews>
    <customSheetView guid="{22CC5C8B-E1A0-44D5-9004-AA64A7EE9D42}" scale="85" showPageBreaks="1" zeroValues="0" printArea="1" hiddenRows="1" hiddenColumns="1" view="pageBreakPreview" topLeftCell="A16">
      <selection activeCell="G18" sqref="G18:G20"/>
      <pageMargins left="0.72" right="0.49" top="0.62" bottom="0.52" header="0.32" footer="0.27"/>
      <pageSetup scale="78" orientation="portrait" r:id="rId1"/>
      <headerFooter alignWithMargins="0">
        <oddFooter>&amp;R&amp;"Book Antiqua,Bold"&amp;10Letter of Discount  / Page &amp;P of &amp;N</oddFooter>
      </headerFooter>
    </customSheetView>
    <customSheetView guid="{BF4E98EC-B3A8-42CF-8525-78BE0EF2C154}" showPageBreaks="1" zeroValues="0" printArea="1" hiddenRows="1" hiddenColumns="1" view="pageBreakPreview">
      <selection activeCell="G15" sqref="G15"/>
      <pageMargins left="0.72" right="0.49" top="0.62" bottom="0.52" header="0.32" footer="0.27"/>
      <pageSetup scale="82" orientation="portrait" r:id="rId2"/>
      <headerFooter alignWithMargins="0">
        <oddFooter>&amp;R&amp;"Book Antiqua,Bold"&amp;10Letter of Discount  / Page &amp;P of &amp;N</oddFooter>
      </headerFooter>
    </customSheetView>
    <customSheetView guid="{83920EE0-E8FD-48B1-9AB8-BA60512AB904}" showPageBreaks="1" zeroValues="0" printArea="1" hiddenRows="1" hiddenColumns="1" view="pageBreakPreview" topLeftCell="A16">
      <selection activeCell="G18" sqref="G18"/>
      <pageMargins left="0.72" right="0.49" top="0.62" bottom="0.52" header="0.32" footer="0.27"/>
      <pageSetup scale="82" orientation="portrait" r:id="rId3"/>
      <headerFooter alignWithMargins="0">
        <oddFooter>&amp;R&amp;"Book Antiqua,Bold"&amp;10Letter of Discount  / Page &amp;P of &amp;N</oddFooter>
      </headerFooter>
    </customSheetView>
    <customSheetView guid="{F6B46BB5-6129-417F-AAA2-2F132322448E}" scale="85" showPageBreaks="1" zeroValues="0" printArea="1" hiddenRows="1" hiddenColumns="1" view="pageBreakPreview" topLeftCell="A7">
      <selection activeCell="G18" sqref="G18:G20"/>
      <pageMargins left="0.72" right="0.49" top="0.62" bottom="0.52" header="0.32" footer="0.27"/>
      <pageSetup scale="78" orientation="portrait" r:id="rId4"/>
      <headerFooter alignWithMargins="0">
        <oddFooter>&amp;R&amp;"Book Antiqua,Bold"&amp;10Letter of Discount  / Page &amp;P of &amp;N</oddFooter>
      </headerFooter>
    </customSheetView>
  </customSheetViews>
  <mergeCells count="14">
    <mergeCell ref="C15:F15"/>
    <mergeCell ref="C29:G29"/>
    <mergeCell ref="A1:G1"/>
    <mergeCell ref="A4:G4"/>
    <mergeCell ref="C12:G12"/>
    <mergeCell ref="A14:G14"/>
    <mergeCell ref="C16:F16"/>
    <mergeCell ref="C17:F17"/>
    <mergeCell ref="C23:F23"/>
    <mergeCell ref="C30:G30"/>
    <mergeCell ref="B31:G31"/>
    <mergeCell ref="C32:G32"/>
    <mergeCell ref="F39:G39"/>
    <mergeCell ref="F40:G40"/>
  </mergeCells>
  <dataValidations count="6">
    <dataValidation type="decimal" allowBlank="1" showInputMessage="1" showErrorMessage="1" error="Enter in percent only." sqref="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G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G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G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G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G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G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G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G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G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G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G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G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G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G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G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G65558:G65562 JC65558:JC65562 SY65558:SY65562 ACU65558:ACU65562 AMQ65558:AMQ65562 AWM65558:AWM65562 BGI65558:BGI65562 BQE65558:BQE65562 CAA65558:CAA65562 CJW65558:CJW65562 CTS65558:CTS65562 DDO65558:DDO65562 DNK65558:DNK65562 DXG65558:DXG65562 EHC65558:EHC65562 EQY65558:EQY65562 FAU65558:FAU65562 FKQ65558:FKQ65562 FUM65558:FUM65562 GEI65558:GEI65562 GOE65558:GOE65562 GYA65558:GYA65562 HHW65558:HHW65562 HRS65558:HRS65562 IBO65558:IBO65562 ILK65558:ILK65562 IVG65558:IVG65562 JFC65558:JFC65562 JOY65558:JOY65562 JYU65558:JYU65562 KIQ65558:KIQ65562 KSM65558:KSM65562 LCI65558:LCI65562 LME65558:LME65562 LWA65558:LWA65562 MFW65558:MFW65562 MPS65558:MPS65562 MZO65558:MZO65562 NJK65558:NJK65562 NTG65558:NTG65562 ODC65558:ODC65562 OMY65558:OMY65562 OWU65558:OWU65562 PGQ65558:PGQ65562 PQM65558:PQM65562 QAI65558:QAI65562 QKE65558:QKE65562 QUA65558:QUA65562 RDW65558:RDW65562 RNS65558:RNS65562 RXO65558:RXO65562 SHK65558:SHK65562 SRG65558:SRG65562 TBC65558:TBC65562 TKY65558:TKY65562 TUU65558:TUU65562 UEQ65558:UEQ65562 UOM65558:UOM65562 UYI65558:UYI65562 VIE65558:VIE65562 VSA65558:VSA65562 WBW65558:WBW65562 WLS65558:WLS65562 WVO65558:WVO65562 G131094:G131098 JC131094:JC131098 SY131094:SY131098 ACU131094:ACU131098 AMQ131094:AMQ131098 AWM131094:AWM131098 BGI131094:BGI131098 BQE131094:BQE131098 CAA131094:CAA131098 CJW131094:CJW131098 CTS131094:CTS131098 DDO131094:DDO131098 DNK131094:DNK131098 DXG131094:DXG131098 EHC131094:EHC131098 EQY131094:EQY131098 FAU131094:FAU131098 FKQ131094:FKQ131098 FUM131094:FUM131098 GEI131094:GEI131098 GOE131094:GOE131098 GYA131094:GYA131098 HHW131094:HHW131098 HRS131094:HRS131098 IBO131094:IBO131098 ILK131094:ILK131098 IVG131094:IVG131098 JFC131094:JFC131098 JOY131094:JOY131098 JYU131094:JYU131098 KIQ131094:KIQ131098 KSM131094:KSM131098 LCI131094:LCI131098 LME131094:LME131098 LWA131094:LWA131098 MFW131094:MFW131098 MPS131094:MPS131098 MZO131094:MZO131098 NJK131094:NJK131098 NTG131094:NTG131098 ODC131094:ODC131098 OMY131094:OMY131098 OWU131094:OWU131098 PGQ131094:PGQ131098 PQM131094:PQM131098 QAI131094:QAI131098 QKE131094:QKE131098 QUA131094:QUA131098 RDW131094:RDW131098 RNS131094:RNS131098 RXO131094:RXO131098 SHK131094:SHK131098 SRG131094:SRG131098 TBC131094:TBC131098 TKY131094:TKY131098 TUU131094:TUU131098 UEQ131094:UEQ131098 UOM131094:UOM131098 UYI131094:UYI131098 VIE131094:VIE131098 VSA131094:VSA131098 WBW131094:WBW131098 WLS131094:WLS131098 WVO131094:WVO131098 G196630:G196634 JC196630:JC196634 SY196630:SY196634 ACU196630:ACU196634 AMQ196630:AMQ196634 AWM196630:AWM196634 BGI196630:BGI196634 BQE196630:BQE196634 CAA196630:CAA196634 CJW196630:CJW196634 CTS196630:CTS196634 DDO196630:DDO196634 DNK196630:DNK196634 DXG196630:DXG196634 EHC196630:EHC196634 EQY196630:EQY196634 FAU196630:FAU196634 FKQ196630:FKQ196634 FUM196630:FUM196634 GEI196630:GEI196634 GOE196630:GOE196634 GYA196630:GYA196634 HHW196630:HHW196634 HRS196630:HRS196634 IBO196630:IBO196634 ILK196630:ILK196634 IVG196630:IVG196634 JFC196630:JFC196634 JOY196630:JOY196634 JYU196630:JYU196634 KIQ196630:KIQ196634 KSM196630:KSM196634 LCI196630:LCI196634 LME196630:LME196634 LWA196630:LWA196634 MFW196630:MFW196634 MPS196630:MPS196634 MZO196630:MZO196634 NJK196630:NJK196634 NTG196630:NTG196634 ODC196630:ODC196634 OMY196630:OMY196634 OWU196630:OWU196634 PGQ196630:PGQ196634 PQM196630:PQM196634 QAI196630:QAI196634 QKE196630:QKE196634 QUA196630:QUA196634 RDW196630:RDW196634 RNS196630:RNS196634 RXO196630:RXO196634 SHK196630:SHK196634 SRG196630:SRG196634 TBC196630:TBC196634 TKY196630:TKY196634 TUU196630:TUU196634 UEQ196630:UEQ196634 UOM196630:UOM196634 UYI196630:UYI196634 VIE196630:VIE196634 VSA196630:VSA196634 WBW196630:WBW196634 WLS196630:WLS196634 WVO196630:WVO196634 G262166:G262170 JC262166:JC262170 SY262166:SY262170 ACU262166:ACU262170 AMQ262166:AMQ262170 AWM262166:AWM262170 BGI262166:BGI262170 BQE262166:BQE262170 CAA262166:CAA262170 CJW262166:CJW262170 CTS262166:CTS262170 DDO262166:DDO262170 DNK262166:DNK262170 DXG262166:DXG262170 EHC262166:EHC262170 EQY262166:EQY262170 FAU262166:FAU262170 FKQ262166:FKQ262170 FUM262166:FUM262170 GEI262166:GEI262170 GOE262166:GOE262170 GYA262166:GYA262170 HHW262166:HHW262170 HRS262166:HRS262170 IBO262166:IBO262170 ILK262166:ILK262170 IVG262166:IVG262170 JFC262166:JFC262170 JOY262166:JOY262170 JYU262166:JYU262170 KIQ262166:KIQ262170 KSM262166:KSM262170 LCI262166:LCI262170 LME262166:LME262170 LWA262166:LWA262170 MFW262166:MFW262170 MPS262166:MPS262170 MZO262166:MZO262170 NJK262166:NJK262170 NTG262166:NTG262170 ODC262166:ODC262170 OMY262166:OMY262170 OWU262166:OWU262170 PGQ262166:PGQ262170 PQM262166:PQM262170 QAI262166:QAI262170 QKE262166:QKE262170 QUA262166:QUA262170 RDW262166:RDW262170 RNS262166:RNS262170 RXO262166:RXO262170 SHK262166:SHK262170 SRG262166:SRG262170 TBC262166:TBC262170 TKY262166:TKY262170 TUU262166:TUU262170 UEQ262166:UEQ262170 UOM262166:UOM262170 UYI262166:UYI262170 VIE262166:VIE262170 VSA262166:VSA262170 WBW262166:WBW262170 WLS262166:WLS262170 WVO262166:WVO262170 G327702:G327706 JC327702:JC327706 SY327702:SY327706 ACU327702:ACU327706 AMQ327702:AMQ327706 AWM327702:AWM327706 BGI327702:BGI327706 BQE327702:BQE327706 CAA327702:CAA327706 CJW327702:CJW327706 CTS327702:CTS327706 DDO327702:DDO327706 DNK327702:DNK327706 DXG327702:DXG327706 EHC327702:EHC327706 EQY327702:EQY327706 FAU327702:FAU327706 FKQ327702:FKQ327706 FUM327702:FUM327706 GEI327702:GEI327706 GOE327702:GOE327706 GYA327702:GYA327706 HHW327702:HHW327706 HRS327702:HRS327706 IBO327702:IBO327706 ILK327702:ILK327706 IVG327702:IVG327706 JFC327702:JFC327706 JOY327702:JOY327706 JYU327702:JYU327706 KIQ327702:KIQ327706 KSM327702:KSM327706 LCI327702:LCI327706 LME327702:LME327706 LWA327702:LWA327706 MFW327702:MFW327706 MPS327702:MPS327706 MZO327702:MZO327706 NJK327702:NJK327706 NTG327702:NTG327706 ODC327702:ODC327706 OMY327702:OMY327706 OWU327702:OWU327706 PGQ327702:PGQ327706 PQM327702:PQM327706 QAI327702:QAI327706 QKE327702:QKE327706 QUA327702:QUA327706 RDW327702:RDW327706 RNS327702:RNS327706 RXO327702:RXO327706 SHK327702:SHK327706 SRG327702:SRG327706 TBC327702:TBC327706 TKY327702:TKY327706 TUU327702:TUU327706 UEQ327702:UEQ327706 UOM327702:UOM327706 UYI327702:UYI327706 VIE327702:VIE327706 VSA327702:VSA327706 WBW327702:WBW327706 WLS327702:WLS327706 WVO327702:WVO327706 G393238:G393242 JC393238:JC393242 SY393238:SY393242 ACU393238:ACU393242 AMQ393238:AMQ393242 AWM393238:AWM393242 BGI393238:BGI393242 BQE393238:BQE393242 CAA393238:CAA393242 CJW393238:CJW393242 CTS393238:CTS393242 DDO393238:DDO393242 DNK393238:DNK393242 DXG393238:DXG393242 EHC393238:EHC393242 EQY393238:EQY393242 FAU393238:FAU393242 FKQ393238:FKQ393242 FUM393238:FUM393242 GEI393238:GEI393242 GOE393238:GOE393242 GYA393238:GYA393242 HHW393238:HHW393242 HRS393238:HRS393242 IBO393238:IBO393242 ILK393238:ILK393242 IVG393238:IVG393242 JFC393238:JFC393242 JOY393238:JOY393242 JYU393238:JYU393242 KIQ393238:KIQ393242 KSM393238:KSM393242 LCI393238:LCI393242 LME393238:LME393242 LWA393238:LWA393242 MFW393238:MFW393242 MPS393238:MPS393242 MZO393238:MZO393242 NJK393238:NJK393242 NTG393238:NTG393242 ODC393238:ODC393242 OMY393238:OMY393242 OWU393238:OWU393242 PGQ393238:PGQ393242 PQM393238:PQM393242 QAI393238:QAI393242 QKE393238:QKE393242 QUA393238:QUA393242 RDW393238:RDW393242 RNS393238:RNS393242 RXO393238:RXO393242 SHK393238:SHK393242 SRG393238:SRG393242 TBC393238:TBC393242 TKY393238:TKY393242 TUU393238:TUU393242 UEQ393238:UEQ393242 UOM393238:UOM393242 UYI393238:UYI393242 VIE393238:VIE393242 VSA393238:VSA393242 WBW393238:WBW393242 WLS393238:WLS393242 WVO393238:WVO393242 G458774:G458778 JC458774:JC458778 SY458774:SY458778 ACU458774:ACU458778 AMQ458774:AMQ458778 AWM458774:AWM458778 BGI458774:BGI458778 BQE458774:BQE458778 CAA458774:CAA458778 CJW458774:CJW458778 CTS458774:CTS458778 DDO458774:DDO458778 DNK458774:DNK458778 DXG458774:DXG458778 EHC458774:EHC458778 EQY458774:EQY458778 FAU458774:FAU458778 FKQ458774:FKQ458778 FUM458774:FUM458778 GEI458774:GEI458778 GOE458774:GOE458778 GYA458774:GYA458778 HHW458774:HHW458778 HRS458774:HRS458778 IBO458774:IBO458778 ILK458774:ILK458778 IVG458774:IVG458778 JFC458774:JFC458778 JOY458774:JOY458778 JYU458774:JYU458778 KIQ458774:KIQ458778 KSM458774:KSM458778 LCI458774:LCI458778 LME458774:LME458778 LWA458774:LWA458778 MFW458774:MFW458778 MPS458774:MPS458778 MZO458774:MZO458778 NJK458774:NJK458778 NTG458774:NTG458778 ODC458774:ODC458778 OMY458774:OMY458778 OWU458774:OWU458778 PGQ458774:PGQ458778 PQM458774:PQM458778 QAI458774:QAI458778 QKE458774:QKE458778 QUA458774:QUA458778 RDW458774:RDW458778 RNS458774:RNS458778 RXO458774:RXO458778 SHK458774:SHK458778 SRG458774:SRG458778 TBC458774:TBC458778 TKY458774:TKY458778 TUU458774:TUU458778 UEQ458774:UEQ458778 UOM458774:UOM458778 UYI458774:UYI458778 VIE458774:VIE458778 VSA458774:VSA458778 WBW458774:WBW458778 WLS458774:WLS458778 WVO458774:WVO458778 G524310:G524314 JC524310:JC524314 SY524310:SY524314 ACU524310:ACU524314 AMQ524310:AMQ524314 AWM524310:AWM524314 BGI524310:BGI524314 BQE524310:BQE524314 CAA524310:CAA524314 CJW524310:CJW524314 CTS524310:CTS524314 DDO524310:DDO524314 DNK524310:DNK524314 DXG524310:DXG524314 EHC524310:EHC524314 EQY524310:EQY524314 FAU524310:FAU524314 FKQ524310:FKQ524314 FUM524310:FUM524314 GEI524310:GEI524314 GOE524310:GOE524314 GYA524310:GYA524314 HHW524310:HHW524314 HRS524310:HRS524314 IBO524310:IBO524314 ILK524310:ILK524314 IVG524310:IVG524314 JFC524310:JFC524314 JOY524310:JOY524314 JYU524310:JYU524314 KIQ524310:KIQ524314 KSM524310:KSM524314 LCI524310:LCI524314 LME524310:LME524314 LWA524310:LWA524314 MFW524310:MFW524314 MPS524310:MPS524314 MZO524310:MZO524314 NJK524310:NJK524314 NTG524310:NTG524314 ODC524310:ODC524314 OMY524310:OMY524314 OWU524310:OWU524314 PGQ524310:PGQ524314 PQM524310:PQM524314 QAI524310:QAI524314 QKE524310:QKE524314 QUA524310:QUA524314 RDW524310:RDW524314 RNS524310:RNS524314 RXO524310:RXO524314 SHK524310:SHK524314 SRG524310:SRG524314 TBC524310:TBC524314 TKY524310:TKY524314 TUU524310:TUU524314 UEQ524310:UEQ524314 UOM524310:UOM524314 UYI524310:UYI524314 VIE524310:VIE524314 VSA524310:VSA524314 WBW524310:WBW524314 WLS524310:WLS524314 WVO524310:WVO524314 G589846:G589850 JC589846:JC589850 SY589846:SY589850 ACU589846:ACU589850 AMQ589846:AMQ589850 AWM589846:AWM589850 BGI589846:BGI589850 BQE589846:BQE589850 CAA589846:CAA589850 CJW589846:CJW589850 CTS589846:CTS589850 DDO589846:DDO589850 DNK589846:DNK589850 DXG589846:DXG589850 EHC589846:EHC589850 EQY589846:EQY589850 FAU589846:FAU589850 FKQ589846:FKQ589850 FUM589846:FUM589850 GEI589846:GEI589850 GOE589846:GOE589850 GYA589846:GYA589850 HHW589846:HHW589850 HRS589846:HRS589850 IBO589846:IBO589850 ILK589846:ILK589850 IVG589846:IVG589850 JFC589846:JFC589850 JOY589846:JOY589850 JYU589846:JYU589850 KIQ589846:KIQ589850 KSM589846:KSM589850 LCI589846:LCI589850 LME589846:LME589850 LWA589846:LWA589850 MFW589846:MFW589850 MPS589846:MPS589850 MZO589846:MZO589850 NJK589846:NJK589850 NTG589846:NTG589850 ODC589846:ODC589850 OMY589846:OMY589850 OWU589846:OWU589850 PGQ589846:PGQ589850 PQM589846:PQM589850 QAI589846:QAI589850 QKE589846:QKE589850 QUA589846:QUA589850 RDW589846:RDW589850 RNS589846:RNS589850 RXO589846:RXO589850 SHK589846:SHK589850 SRG589846:SRG589850 TBC589846:TBC589850 TKY589846:TKY589850 TUU589846:TUU589850 UEQ589846:UEQ589850 UOM589846:UOM589850 UYI589846:UYI589850 VIE589846:VIE589850 VSA589846:VSA589850 WBW589846:WBW589850 WLS589846:WLS589850 WVO589846:WVO589850 G655382:G655386 JC655382:JC655386 SY655382:SY655386 ACU655382:ACU655386 AMQ655382:AMQ655386 AWM655382:AWM655386 BGI655382:BGI655386 BQE655382:BQE655386 CAA655382:CAA655386 CJW655382:CJW655386 CTS655382:CTS655386 DDO655382:DDO655386 DNK655382:DNK655386 DXG655382:DXG655386 EHC655382:EHC655386 EQY655382:EQY655386 FAU655382:FAU655386 FKQ655382:FKQ655386 FUM655382:FUM655386 GEI655382:GEI655386 GOE655382:GOE655386 GYA655382:GYA655386 HHW655382:HHW655386 HRS655382:HRS655386 IBO655382:IBO655386 ILK655382:ILK655386 IVG655382:IVG655386 JFC655382:JFC655386 JOY655382:JOY655386 JYU655382:JYU655386 KIQ655382:KIQ655386 KSM655382:KSM655386 LCI655382:LCI655386 LME655382:LME655386 LWA655382:LWA655386 MFW655382:MFW655386 MPS655382:MPS655386 MZO655382:MZO655386 NJK655382:NJK655386 NTG655382:NTG655386 ODC655382:ODC655386 OMY655382:OMY655386 OWU655382:OWU655386 PGQ655382:PGQ655386 PQM655382:PQM655386 QAI655382:QAI655386 QKE655382:QKE655386 QUA655382:QUA655386 RDW655382:RDW655386 RNS655382:RNS655386 RXO655382:RXO655386 SHK655382:SHK655386 SRG655382:SRG655386 TBC655382:TBC655386 TKY655382:TKY655386 TUU655382:TUU655386 UEQ655382:UEQ655386 UOM655382:UOM655386 UYI655382:UYI655386 VIE655382:VIE655386 VSA655382:VSA655386 WBW655382:WBW655386 WLS655382:WLS655386 WVO655382:WVO655386 G720918:G720922 JC720918:JC720922 SY720918:SY720922 ACU720918:ACU720922 AMQ720918:AMQ720922 AWM720918:AWM720922 BGI720918:BGI720922 BQE720918:BQE720922 CAA720918:CAA720922 CJW720918:CJW720922 CTS720918:CTS720922 DDO720918:DDO720922 DNK720918:DNK720922 DXG720918:DXG720922 EHC720918:EHC720922 EQY720918:EQY720922 FAU720918:FAU720922 FKQ720918:FKQ720922 FUM720918:FUM720922 GEI720918:GEI720922 GOE720918:GOE720922 GYA720918:GYA720922 HHW720918:HHW720922 HRS720918:HRS720922 IBO720918:IBO720922 ILK720918:ILK720922 IVG720918:IVG720922 JFC720918:JFC720922 JOY720918:JOY720922 JYU720918:JYU720922 KIQ720918:KIQ720922 KSM720918:KSM720922 LCI720918:LCI720922 LME720918:LME720922 LWA720918:LWA720922 MFW720918:MFW720922 MPS720918:MPS720922 MZO720918:MZO720922 NJK720918:NJK720922 NTG720918:NTG720922 ODC720918:ODC720922 OMY720918:OMY720922 OWU720918:OWU720922 PGQ720918:PGQ720922 PQM720918:PQM720922 QAI720918:QAI720922 QKE720918:QKE720922 QUA720918:QUA720922 RDW720918:RDW720922 RNS720918:RNS720922 RXO720918:RXO720922 SHK720918:SHK720922 SRG720918:SRG720922 TBC720918:TBC720922 TKY720918:TKY720922 TUU720918:TUU720922 UEQ720918:UEQ720922 UOM720918:UOM720922 UYI720918:UYI720922 VIE720918:VIE720922 VSA720918:VSA720922 WBW720918:WBW720922 WLS720918:WLS720922 WVO720918:WVO720922 G786454:G786458 JC786454:JC786458 SY786454:SY786458 ACU786454:ACU786458 AMQ786454:AMQ786458 AWM786454:AWM786458 BGI786454:BGI786458 BQE786454:BQE786458 CAA786454:CAA786458 CJW786454:CJW786458 CTS786454:CTS786458 DDO786454:DDO786458 DNK786454:DNK786458 DXG786454:DXG786458 EHC786454:EHC786458 EQY786454:EQY786458 FAU786454:FAU786458 FKQ786454:FKQ786458 FUM786454:FUM786458 GEI786454:GEI786458 GOE786454:GOE786458 GYA786454:GYA786458 HHW786454:HHW786458 HRS786454:HRS786458 IBO786454:IBO786458 ILK786454:ILK786458 IVG786454:IVG786458 JFC786454:JFC786458 JOY786454:JOY786458 JYU786454:JYU786458 KIQ786454:KIQ786458 KSM786454:KSM786458 LCI786454:LCI786458 LME786454:LME786458 LWA786454:LWA786458 MFW786454:MFW786458 MPS786454:MPS786458 MZO786454:MZO786458 NJK786454:NJK786458 NTG786454:NTG786458 ODC786454:ODC786458 OMY786454:OMY786458 OWU786454:OWU786458 PGQ786454:PGQ786458 PQM786454:PQM786458 QAI786454:QAI786458 QKE786454:QKE786458 QUA786454:QUA786458 RDW786454:RDW786458 RNS786454:RNS786458 RXO786454:RXO786458 SHK786454:SHK786458 SRG786454:SRG786458 TBC786454:TBC786458 TKY786454:TKY786458 TUU786454:TUU786458 UEQ786454:UEQ786458 UOM786454:UOM786458 UYI786454:UYI786458 VIE786454:VIE786458 VSA786454:VSA786458 WBW786454:WBW786458 WLS786454:WLS786458 WVO786454:WVO786458 G851990:G851994 JC851990:JC851994 SY851990:SY851994 ACU851990:ACU851994 AMQ851990:AMQ851994 AWM851990:AWM851994 BGI851990:BGI851994 BQE851990:BQE851994 CAA851990:CAA851994 CJW851990:CJW851994 CTS851990:CTS851994 DDO851990:DDO851994 DNK851990:DNK851994 DXG851990:DXG851994 EHC851990:EHC851994 EQY851990:EQY851994 FAU851990:FAU851994 FKQ851990:FKQ851994 FUM851990:FUM851994 GEI851990:GEI851994 GOE851990:GOE851994 GYA851990:GYA851994 HHW851990:HHW851994 HRS851990:HRS851994 IBO851990:IBO851994 ILK851990:ILK851994 IVG851990:IVG851994 JFC851990:JFC851994 JOY851990:JOY851994 JYU851990:JYU851994 KIQ851990:KIQ851994 KSM851990:KSM851994 LCI851990:LCI851994 LME851990:LME851994 LWA851990:LWA851994 MFW851990:MFW851994 MPS851990:MPS851994 MZO851990:MZO851994 NJK851990:NJK851994 NTG851990:NTG851994 ODC851990:ODC851994 OMY851990:OMY851994 OWU851990:OWU851994 PGQ851990:PGQ851994 PQM851990:PQM851994 QAI851990:QAI851994 QKE851990:QKE851994 QUA851990:QUA851994 RDW851990:RDW851994 RNS851990:RNS851994 RXO851990:RXO851994 SHK851990:SHK851994 SRG851990:SRG851994 TBC851990:TBC851994 TKY851990:TKY851994 TUU851990:TUU851994 UEQ851990:UEQ851994 UOM851990:UOM851994 UYI851990:UYI851994 VIE851990:VIE851994 VSA851990:VSA851994 WBW851990:WBW851994 WLS851990:WLS851994 WVO851990:WVO851994 G917526:G917530 JC917526:JC917530 SY917526:SY917530 ACU917526:ACU917530 AMQ917526:AMQ917530 AWM917526:AWM917530 BGI917526:BGI917530 BQE917526:BQE917530 CAA917526:CAA917530 CJW917526:CJW917530 CTS917526:CTS917530 DDO917526:DDO917530 DNK917526:DNK917530 DXG917526:DXG917530 EHC917526:EHC917530 EQY917526:EQY917530 FAU917526:FAU917530 FKQ917526:FKQ917530 FUM917526:FUM917530 GEI917526:GEI917530 GOE917526:GOE917530 GYA917526:GYA917530 HHW917526:HHW917530 HRS917526:HRS917530 IBO917526:IBO917530 ILK917526:ILK917530 IVG917526:IVG917530 JFC917526:JFC917530 JOY917526:JOY917530 JYU917526:JYU917530 KIQ917526:KIQ917530 KSM917526:KSM917530 LCI917526:LCI917530 LME917526:LME917530 LWA917526:LWA917530 MFW917526:MFW917530 MPS917526:MPS917530 MZO917526:MZO917530 NJK917526:NJK917530 NTG917526:NTG917530 ODC917526:ODC917530 OMY917526:OMY917530 OWU917526:OWU917530 PGQ917526:PGQ917530 PQM917526:PQM917530 QAI917526:QAI917530 QKE917526:QKE917530 QUA917526:QUA917530 RDW917526:RDW917530 RNS917526:RNS917530 RXO917526:RXO917530 SHK917526:SHK917530 SRG917526:SRG917530 TBC917526:TBC917530 TKY917526:TKY917530 TUU917526:TUU917530 UEQ917526:UEQ917530 UOM917526:UOM917530 UYI917526:UYI917530 VIE917526:VIE917530 VSA917526:VSA917530 WBW917526:WBW917530 WLS917526:WLS917530 WVO917526:WVO917530 G983062:G983066 JC983062:JC983066 SY983062:SY983066 ACU983062:ACU983066 AMQ983062:AMQ983066 AWM983062:AWM983066 BGI983062:BGI983066 BQE983062:BQE983066 CAA983062:CAA983066 CJW983062:CJW983066 CTS983062:CTS983066 DDO983062:DDO983066 DNK983062:DNK983066 DXG983062:DXG983066 EHC983062:EHC983066 EQY983062:EQY983066 FAU983062:FAU983066 FKQ983062:FKQ983066 FUM983062:FUM983066 GEI983062:GEI983066 GOE983062:GOE983066 GYA983062:GYA983066 HHW983062:HHW983066 HRS983062:HRS983066 IBO983062:IBO983066 ILK983062:ILK983066 IVG983062:IVG983066 JFC983062:JFC983066 JOY983062:JOY983066 JYU983062:JYU983066 KIQ983062:KIQ983066 KSM983062:KSM983066 LCI983062:LCI983066 LME983062:LME983066 LWA983062:LWA983066 MFW983062:MFW983066 MPS983062:MPS983066 MZO983062:MZO983066 NJK983062:NJK983066 NTG983062:NTG983066 ODC983062:ODC983066 OMY983062:OMY983066 OWU983062:OWU983066 PGQ983062:PGQ983066 PQM983062:PQM983066 QAI983062:QAI983066 QKE983062:QKE983066 QUA983062:QUA983066 RDW983062:RDW983066 RNS983062:RNS983066 RXO983062:RXO983066 SHK983062:SHK983066 SRG983062:SRG983066 TBC983062:TBC983066 TKY983062:TKY983066 TUU983062:TUU983066 UEQ983062:UEQ983066 UOM983062:UOM983066 UYI983062:UYI983066 VIE983062:VIE983066 VSA983062:VSA983066 WBW983062:WBW983066 WLS983062:WLS983066 WVO983062:WVO983066 WVO24:WVO28 JC24:JC28 SY24:SY28 ACU24:ACU28 AMQ24:AMQ28 AWM24:AWM28 BGI24:BGI28 BQE24:BQE28 CAA24:CAA28 CJW24:CJW28 CTS24:CTS28 DDO24:DDO28 DNK24:DNK28 DXG24:DXG28 EHC24:EHC28 EQY24:EQY28 FAU24:FAU28 FKQ24:FKQ28 FUM24:FUM28 GEI24:GEI28 GOE24:GOE28 GYA24:GYA28 HHW24:HHW28 HRS24:HRS28 IBO24:IBO28 ILK24:ILK28 IVG24:IVG28 JFC24:JFC28 JOY24:JOY28 JYU24:JYU28 KIQ24:KIQ28 KSM24:KSM28 LCI24:LCI28 LME24:LME28 LWA24:LWA28 MFW24:MFW28 MPS24:MPS28 MZO24:MZO28 NJK24:NJK28 NTG24:NTG28 ODC24:ODC28 OMY24:OMY28 OWU24:OWU28 PGQ24:PGQ28 PQM24:PQM28 QAI24:QAI28 QKE24:QKE28 QUA24:QUA28 RDW24:RDW28 RNS24:RNS28 RXO24:RXO28 SHK24:SHK28 SRG24:SRG28 TBC24:TBC28 TKY24:TKY28 TUU24:TUU28 UEQ24:UEQ28 UOM24:UOM28 UYI24:UYI28 VIE24:VIE28 VSA24:VSA28 WBW24:WBW28 WLS24:WLS28 G24:G26">
      <formula1>0</formula1>
      <formula2>100</formula2>
    </dataValidation>
    <dataValidation type="decimal" allowBlank="1" showInputMessage="1" showErrorMessage="1" error="Enter in percent only" sqref="G65564 JC65564 SY65564 ACU65564 AMQ65564 AWM65564 BGI65564 BQE65564 CAA65564 CJW65564 CTS65564 DDO65564 DNK65564 DXG65564 EHC65564 EQY65564 FAU65564 FKQ65564 FUM65564 GEI65564 GOE65564 GYA65564 HHW65564 HRS65564 IBO65564 ILK65564 IVG65564 JFC65564 JOY65564 JYU65564 KIQ65564 KSM65564 LCI65564 LME65564 LWA65564 MFW65564 MPS65564 MZO65564 NJK65564 NTG65564 ODC65564 OMY65564 OWU65564 PGQ65564 PQM65564 QAI65564 QKE65564 QUA65564 RDW65564 RNS65564 RXO65564 SHK65564 SRG65564 TBC65564 TKY65564 TUU65564 UEQ65564 UOM65564 UYI65564 VIE65564 VSA65564 WBW65564 WLS65564 WVO65564 G131100 JC131100 SY131100 ACU131100 AMQ131100 AWM131100 BGI131100 BQE131100 CAA131100 CJW131100 CTS131100 DDO131100 DNK131100 DXG131100 EHC131100 EQY131100 FAU131100 FKQ131100 FUM131100 GEI131100 GOE131100 GYA131100 HHW131100 HRS131100 IBO131100 ILK131100 IVG131100 JFC131100 JOY131100 JYU131100 KIQ131100 KSM131100 LCI131100 LME131100 LWA131100 MFW131100 MPS131100 MZO131100 NJK131100 NTG131100 ODC131100 OMY131100 OWU131100 PGQ131100 PQM131100 QAI131100 QKE131100 QUA131100 RDW131100 RNS131100 RXO131100 SHK131100 SRG131100 TBC131100 TKY131100 TUU131100 UEQ131100 UOM131100 UYI131100 VIE131100 VSA131100 WBW131100 WLS131100 WVO131100 G196636 JC196636 SY196636 ACU196636 AMQ196636 AWM196636 BGI196636 BQE196636 CAA196636 CJW196636 CTS196636 DDO196636 DNK196636 DXG196636 EHC196636 EQY196636 FAU196636 FKQ196636 FUM196636 GEI196636 GOE196636 GYA196636 HHW196636 HRS196636 IBO196636 ILK196636 IVG196636 JFC196636 JOY196636 JYU196636 KIQ196636 KSM196636 LCI196636 LME196636 LWA196636 MFW196636 MPS196636 MZO196636 NJK196636 NTG196636 ODC196636 OMY196636 OWU196636 PGQ196636 PQM196636 QAI196636 QKE196636 QUA196636 RDW196636 RNS196636 RXO196636 SHK196636 SRG196636 TBC196636 TKY196636 TUU196636 UEQ196636 UOM196636 UYI196636 VIE196636 VSA196636 WBW196636 WLS196636 WVO196636 G262172 JC262172 SY262172 ACU262172 AMQ262172 AWM262172 BGI262172 BQE262172 CAA262172 CJW262172 CTS262172 DDO262172 DNK262172 DXG262172 EHC262172 EQY262172 FAU262172 FKQ262172 FUM262172 GEI262172 GOE262172 GYA262172 HHW262172 HRS262172 IBO262172 ILK262172 IVG262172 JFC262172 JOY262172 JYU262172 KIQ262172 KSM262172 LCI262172 LME262172 LWA262172 MFW262172 MPS262172 MZO262172 NJK262172 NTG262172 ODC262172 OMY262172 OWU262172 PGQ262172 PQM262172 QAI262172 QKE262172 QUA262172 RDW262172 RNS262172 RXO262172 SHK262172 SRG262172 TBC262172 TKY262172 TUU262172 UEQ262172 UOM262172 UYI262172 VIE262172 VSA262172 WBW262172 WLS262172 WVO262172 G327708 JC327708 SY327708 ACU327708 AMQ327708 AWM327708 BGI327708 BQE327708 CAA327708 CJW327708 CTS327708 DDO327708 DNK327708 DXG327708 EHC327708 EQY327708 FAU327708 FKQ327708 FUM327708 GEI327708 GOE327708 GYA327708 HHW327708 HRS327708 IBO327708 ILK327708 IVG327708 JFC327708 JOY327708 JYU327708 KIQ327708 KSM327708 LCI327708 LME327708 LWA327708 MFW327708 MPS327708 MZO327708 NJK327708 NTG327708 ODC327708 OMY327708 OWU327708 PGQ327708 PQM327708 QAI327708 QKE327708 QUA327708 RDW327708 RNS327708 RXO327708 SHK327708 SRG327708 TBC327708 TKY327708 TUU327708 UEQ327708 UOM327708 UYI327708 VIE327708 VSA327708 WBW327708 WLS327708 WVO327708 G393244 JC393244 SY393244 ACU393244 AMQ393244 AWM393244 BGI393244 BQE393244 CAA393244 CJW393244 CTS393244 DDO393244 DNK393244 DXG393244 EHC393244 EQY393244 FAU393244 FKQ393244 FUM393244 GEI393244 GOE393244 GYA393244 HHW393244 HRS393244 IBO393244 ILK393244 IVG393244 JFC393244 JOY393244 JYU393244 KIQ393244 KSM393244 LCI393244 LME393244 LWA393244 MFW393244 MPS393244 MZO393244 NJK393244 NTG393244 ODC393244 OMY393244 OWU393244 PGQ393244 PQM393244 QAI393244 QKE393244 QUA393244 RDW393244 RNS393244 RXO393244 SHK393244 SRG393244 TBC393244 TKY393244 TUU393244 UEQ393244 UOM393244 UYI393244 VIE393244 VSA393244 WBW393244 WLS393244 WVO393244 G458780 JC458780 SY458780 ACU458780 AMQ458780 AWM458780 BGI458780 BQE458780 CAA458780 CJW458780 CTS458780 DDO458780 DNK458780 DXG458780 EHC458780 EQY458780 FAU458780 FKQ458780 FUM458780 GEI458780 GOE458780 GYA458780 HHW458780 HRS458780 IBO458780 ILK458780 IVG458780 JFC458780 JOY458780 JYU458780 KIQ458780 KSM458780 LCI458780 LME458780 LWA458780 MFW458780 MPS458780 MZO458780 NJK458780 NTG458780 ODC458780 OMY458780 OWU458780 PGQ458780 PQM458780 QAI458780 QKE458780 QUA458780 RDW458780 RNS458780 RXO458780 SHK458780 SRG458780 TBC458780 TKY458780 TUU458780 UEQ458780 UOM458780 UYI458780 VIE458780 VSA458780 WBW458780 WLS458780 WVO458780 G524316 JC524316 SY524316 ACU524316 AMQ524316 AWM524316 BGI524316 BQE524316 CAA524316 CJW524316 CTS524316 DDO524316 DNK524316 DXG524316 EHC524316 EQY524316 FAU524316 FKQ524316 FUM524316 GEI524316 GOE524316 GYA524316 HHW524316 HRS524316 IBO524316 ILK524316 IVG524316 JFC524316 JOY524316 JYU524316 KIQ524316 KSM524316 LCI524316 LME524316 LWA524316 MFW524316 MPS524316 MZO524316 NJK524316 NTG524316 ODC524316 OMY524316 OWU524316 PGQ524316 PQM524316 QAI524316 QKE524316 QUA524316 RDW524316 RNS524316 RXO524316 SHK524316 SRG524316 TBC524316 TKY524316 TUU524316 UEQ524316 UOM524316 UYI524316 VIE524316 VSA524316 WBW524316 WLS524316 WVO524316 G589852 JC589852 SY589852 ACU589852 AMQ589852 AWM589852 BGI589852 BQE589852 CAA589852 CJW589852 CTS589852 DDO589852 DNK589852 DXG589852 EHC589852 EQY589852 FAU589852 FKQ589852 FUM589852 GEI589852 GOE589852 GYA589852 HHW589852 HRS589852 IBO589852 ILK589852 IVG589852 JFC589852 JOY589852 JYU589852 KIQ589852 KSM589852 LCI589852 LME589852 LWA589852 MFW589852 MPS589852 MZO589852 NJK589852 NTG589852 ODC589852 OMY589852 OWU589852 PGQ589852 PQM589852 QAI589852 QKE589852 QUA589852 RDW589852 RNS589852 RXO589852 SHK589852 SRG589852 TBC589852 TKY589852 TUU589852 UEQ589852 UOM589852 UYI589852 VIE589852 VSA589852 WBW589852 WLS589852 WVO589852 G655388 JC655388 SY655388 ACU655388 AMQ655388 AWM655388 BGI655388 BQE655388 CAA655388 CJW655388 CTS655388 DDO655388 DNK655388 DXG655388 EHC655388 EQY655388 FAU655388 FKQ655388 FUM655388 GEI655388 GOE655388 GYA655388 HHW655388 HRS655388 IBO655388 ILK655388 IVG655388 JFC655388 JOY655388 JYU655388 KIQ655388 KSM655388 LCI655388 LME655388 LWA655388 MFW655388 MPS655388 MZO655388 NJK655388 NTG655388 ODC655388 OMY655388 OWU655388 PGQ655388 PQM655388 QAI655388 QKE655388 QUA655388 RDW655388 RNS655388 RXO655388 SHK655388 SRG655388 TBC655388 TKY655388 TUU655388 UEQ655388 UOM655388 UYI655388 VIE655388 VSA655388 WBW655388 WLS655388 WVO655388 G720924 JC720924 SY720924 ACU720924 AMQ720924 AWM720924 BGI720924 BQE720924 CAA720924 CJW720924 CTS720924 DDO720924 DNK720924 DXG720924 EHC720924 EQY720924 FAU720924 FKQ720924 FUM720924 GEI720924 GOE720924 GYA720924 HHW720924 HRS720924 IBO720924 ILK720924 IVG720924 JFC720924 JOY720924 JYU720924 KIQ720924 KSM720924 LCI720924 LME720924 LWA720924 MFW720924 MPS720924 MZO720924 NJK720924 NTG720924 ODC720924 OMY720924 OWU720924 PGQ720924 PQM720924 QAI720924 QKE720924 QUA720924 RDW720924 RNS720924 RXO720924 SHK720924 SRG720924 TBC720924 TKY720924 TUU720924 UEQ720924 UOM720924 UYI720924 VIE720924 VSA720924 WBW720924 WLS720924 WVO720924 G786460 JC786460 SY786460 ACU786460 AMQ786460 AWM786460 BGI786460 BQE786460 CAA786460 CJW786460 CTS786460 DDO786460 DNK786460 DXG786460 EHC786460 EQY786460 FAU786460 FKQ786460 FUM786460 GEI786460 GOE786460 GYA786460 HHW786460 HRS786460 IBO786460 ILK786460 IVG786460 JFC786460 JOY786460 JYU786460 KIQ786460 KSM786460 LCI786460 LME786460 LWA786460 MFW786460 MPS786460 MZO786460 NJK786460 NTG786460 ODC786460 OMY786460 OWU786460 PGQ786460 PQM786460 QAI786460 QKE786460 QUA786460 RDW786460 RNS786460 RXO786460 SHK786460 SRG786460 TBC786460 TKY786460 TUU786460 UEQ786460 UOM786460 UYI786460 VIE786460 VSA786460 WBW786460 WLS786460 WVO786460 G851996 JC851996 SY851996 ACU851996 AMQ851996 AWM851996 BGI851996 BQE851996 CAA851996 CJW851996 CTS851996 DDO851996 DNK851996 DXG851996 EHC851996 EQY851996 FAU851996 FKQ851996 FUM851996 GEI851996 GOE851996 GYA851996 HHW851996 HRS851996 IBO851996 ILK851996 IVG851996 JFC851996 JOY851996 JYU851996 KIQ851996 KSM851996 LCI851996 LME851996 LWA851996 MFW851996 MPS851996 MZO851996 NJK851996 NTG851996 ODC851996 OMY851996 OWU851996 PGQ851996 PQM851996 QAI851996 QKE851996 QUA851996 RDW851996 RNS851996 RXO851996 SHK851996 SRG851996 TBC851996 TKY851996 TUU851996 UEQ851996 UOM851996 UYI851996 VIE851996 VSA851996 WBW851996 WLS851996 WVO851996 G917532 JC917532 SY917532 ACU917532 AMQ917532 AWM917532 BGI917532 BQE917532 CAA917532 CJW917532 CTS917532 DDO917532 DNK917532 DXG917532 EHC917532 EQY917532 FAU917532 FKQ917532 FUM917532 GEI917532 GOE917532 GYA917532 HHW917532 HRS917532 IBO917532 ILK917532 IVG917532 JFC917532 JOY917532 JYU917532 KIQ917532 KSM917532 LCI917532 LME917532 LWA917532 MFW917532 MPS917532 MZO917532 NJK917532 NTG917532 ODC917532 OMY917532 OWU917532 PGQ917532 PQM917532 QAI917532 QKE917532 QUA917532 RDW917532 RNS917532 RXO917532 SHK917532 SRG917532 TBC917532 TKY917532 TUU917532 UEQ917532 UOM917532 UYI917532 VIE917532 VSA917532 WBW917532 WLS917532 WVO917532 G983068 JC983068 SY983068 ACU983068 AMQ983068 AWM983068 BGI983068 BQE983068 CAA983068 CJW983068 CTS983068 DDO983068 DNK983068 DXG983068 EHC983068 EQY983068 FAU983068 FKQ983068 FUM983068 GEI983068 GOE983068 GYA983068 HHW983068 HRS983068 IBO983068 ILK983068 IVG983068 JFC983068 JOY983068 JYU983068 KIQ983068 KSM983068 LCI983068 LME983068 LWA983068 MFW983068 MPS983068 MZO983068 NJK983068 NTG983068 ODC983068 OMY983068 OWU983068 PGQ983068 PQM983068 QAI983068 QKE983068 QUA983068 RDW983068 RNS983068 RXO983068 SHK983068 SRG983068 TBC983068 TKY983068 TUU983068 UEQ983068 UOM983068 UYI983068 VIE983068 VSA983068 WBW983068 WLS983068 WVO983068">
      <formula1>0</formula1>
      <formula2>1</formula2>
    </dataValidation>
    <dataValidation type="decimal" operator="greaterThan" allowBlank="1" showInputMessage="1" showErrorMessage="1" error="Enter numeric figures only." sqref="G65552:G65556 JC65552:JC65556 SY65552:SY65556 ACU65552:ACU65556 AMQ65552:AMQ65556 AWM65552:AWM65556 BGI65552:BGI65556 BQE65552:BQE65556 CAA65552:CAA65556 CJW65552:CJW65556 CTS65552:CTS65556 DDO65552:DDO65556 DNK65552:DNK65556 DXG65552:DXG65556 EHC65552:EHC65556 EQY65552:EQY65556 FAU65552:FAU65556 FKQ65552:FKQ65556 FUM65552:FUM65556 GEI65552:GEI65556 GOE65552:GOE65556 GYA65552:GYA65556 HHW65552:HHW65556 HRS65552:HRS65556 IBO65552:IBO65556 ILK65552:ILK65556 IVG65552:IVG65556 JFC65552:JFC65556 JOY65552:JOY65556 JYU65552:JYU65556 KIQ65552:KIQ65556 KSM65552:KSM65556 LCI65552:LCI65556 LME65552:LME65556 LWA65552:LWA65556 MFW65552:MFW65556 MPS65552:MPS65556 MZO65552:MZO65556 NJK65552:NJK65556 NTG65552:NTG65556 ODC65552:ODC65556 OMY65552:OMY65556 OWU65552:OWU65556 PGQ65552:PGQ65556 PQM65552:PQM65556 QAI65552:QAI65556 QKE65552:QKE65556 QUA65552:QUA65556 RDW65552:RDW65556 RNS65552:RNS65556 RXO65552:RXO65556 SHK65552:SHK65556 SRG65552:SRG65556 TBC65552:TBC65556 TKY65552:TKY65556 TUU65552:TUU65556 UEQ65552:UEQ65556 UOM65552:UOM65556 UYI65552:UYI65556 VIE65552:VIE65556 VSA65552:VSA65556 WBW65552:WBW65556 WLS65552:WLS65556 WVO65552:WVO65556 G131088:G131092 JC131088:JC131092 SY131088:SY131092 ACU131088:ACU131092 AMQ131088:AMQ131092 AWM131088:AWM131092 BGI131088:BGI131092 BQE131088:BQE131092 CAA131088:CAA131092 CJW131088:CJW131092 CTS131088:CTS131092 DDO131088:DDO131092 DNK131088:DNK131092 DXG131088:DXG131092 EHC131088:EHC131092 EQY131088:EQY131092 FAU131088:FAU131092 FKQ131088:FKQ131092 FUM131088:FUM131092 GEI131088:GEI131092 GOE131088:GOE131092 GYA131088:GYA131092 HHW131088:HHW131092 HRS131088:HRS131092 IBO131088:IBO131092 ILK131088:ILK131092 IVG131088:IVG131092 JFC131088:JFC131092 JOY131088:JOY131092 JYU131088:JYU131092 KIQ131088:KIQ131092 KSM131088:KSM131092 LCI131088:LCI131092 LME131088:LME131092 LWA131088:LWA131092 MFW131088:MFW131092 MPS131088:MPS131092 MZO131088:MZO131092 NJK131088:NJK131092 NTG131088:NTG131092 ODC131088:ODC131092 OMY131088:OMY131092 OWU131088:OWU131092 PGQ131088:PGQ131092 PQM131088:PQM131092 QAI131088:QAI131092 QKE131088:QKE131092 QUA131088:QUA131092 RDW131088:RDW131092 RNS131088:RNS131092 RXO131088:RXO131092 SHK131088:SHK131092 SRG131088:SRG131092 TBC131088:TBC131092 TKY131088:TKY131092 TUU131088:TUU131092 UEQ131088:UEQ131092 UOM131088:UOM131092 UYI131088:UYI131092 VIE131088:VIE131092 VSA131088:VSA131092 WBW131088:WBW131092 WLS131088:WLS131092 WVO131088:WVO131092 G196624:G196628 JC196624:JC196628 SY196624:SY196628 ACU196624:ACU196628 AMQ196624:AMQ196628 AWM196624:AWM196628 BGI196624:BGI196628 BQE196624:BQE196628 CAA196624:CAA196628 CJW196624:CJW196628 CTS196624:CTS196628 DDO196624:DDO196628 DNK196624:DNK196628 DXG196624:DXG196628 EHC196624:EHC196628 EQY196624:EQY196628 FAU196624:FAU196628 FKQ196624:FKQ196628 FUM196624:FUM196628 GEI196624:GEI196628 GOE196624:GOE196628 GYA196624:GYA196628 HHW196624:HHW196628 HRS196624:HRS196628 IBO196624:IBO196628 ILK196624:ILK196628 IVG196624:IVG196628 JFC196624:JFC196628 JOY196624:JOY196628 JYU196624:JYU196628 KIQ196624:KIQ196628 KSM196624:KSM196628 LCI196624:LCI196628 LME196624:LME196628 LWA196624:LWA196628 MFW196624:MFW196628 MPS196624:MPS196628 MZO196624:MZO196628 NJK196624:NJK196628 NTG196624:NTG196628 ODC196624:ODC196628 OMY196624:OMY196628 OWU196624:OWU196628 PGQ196624:PGQ196628 PQM196624:PQM196628 QAI196624:QAI196628 QKE196624:QKE196628 QUA196624:QUA196628 RDW196624:RDW196628 RNS196624:RNS196628 RXO196624:RXO196628 SHK196624:SHK196628 SRG196624:SRG196628 TBC196624:TBC196628 TKY196624:TKY196628 TUU196624:TUU196628 UEQ196624:UEQ196628 UOM196624:UOM196628 UYI196624:UYI196628 VIE196624:VIE196628 VSA196624:VSA196628 WBW196624:WBW196628 WLS196624:WLS196628 WVO196624:WVO196628 G262160:G262164 JC262160:JC262164 SY262160:SY262164 ACU262160:ACU262164 AMQ262160:AMQ262164 AWM262160:AWM262164 BGI262160:BGI262164 BQE262160:BQE262164 CAA262160:CAA262164 CJW262160:CJW262164 CTS262160:CTS262164 DDO262160:DDO262164 DNK262160:DNK262164 DXG262160:DXG262164 EHC262160:EHC262164 EQY262160:EQY262164 FAU262160:FAU262164 FKQ262160:FKQ262164 FUM262160:FUM262164 GEI262160:GEI262164 GOE262160:GOE262164 GYA262160:GYA262164 HHW262160:HHW262164 HRS262160:HRS262164 IBO262160:IBO262164 ILK262160:ILK262164 IVG262160:IVG262164 JFC262160:JFC262164 JOY262160:JOY262164 JYU262160:JYU262164 KIQ262160:KIQ262164 KSM262160:KSM262164 LCI262160:LCI262164 LME262160:LME262164 LWA262160:LWA262164 MFW262160:MFW262164 MPS262160:MPS262164 MZO262160:MZO262164 NJK262160:NJK262164 NTG262160:NTG262164 ODC262160:ODC262164 OMY262160:OMY262164 OWU262160:OWU262164 PGQ262160:PGQ262164 PQM262160:PQM262164 QAI262160:QAI262164 QKE262160:QKE262164 QUA262160:QUA262164 RDW262160:RDW262164 RNS262160:RNS262164 RXO262160:RXO262164 SHK262160:SHK262164 SRG262160:SRG262164 TBC262160:TBC262164 TKY262160:TKY262164 TUU262160:TUU262164 UEQ262160:UEQ262164 UOM262160:UOM262164 UYI262160:UYI262164 VIE262160:VIE262164 VSA262160:VSA262164 WBW262160:WBW262164 WLS262160:WLS262164 WVO262160:WVO262164 G327696:G327700 JC327696:JC327700 SY327696:SY327700 ACU327696:ACU327700 AMQ327696:AMQ327700 AWM327696:AWM327700 BGI327696:BGI327700 BQE327696:BQE327700 CAA327696:CAA327700 CJW327696:CJW327700 CTS327696:CTS327700 DDO327696:DDO327700 DNK327696:DNK327700 DXG327696:DXG327700 EHC327696:EHC327700 EQY327696:EQY327700 FAU327696:FAU327700 FKQ327696:FKQ327700 FUM327696:FUM327700 GEI327696:GEI327700 GOE327696:GOE327700 GYA327696:GYA327700 HHW327696:HHW327700 HRS327696:HRS327700 IBO327696:IBO327700 ILK327696:ILK327700 IVG327696:IVG327700 JFC327696:JFC327700 JOY327696:JOY327700 JYU327696:JYU327700 KIQ327696:KIQ327700 KSM327696:KSM327700 LCI327696:LCI327700 LME327696:LME327700 LWA327696:LWA327700 MFW327696:MFW327700 MPS327696:MPS327700 MZO327696:MZO327700 NJK327696:NJK327700 NTG327696:NTG327700 ODC327696:ODC327700 OMY327696:OMY327700 OWU327696:OWU327700 PGQ327696:PGQ327700 PQM327696:PQM327700 QAI327696:QAI327700 QKE327696:QKE327700 QUA327696:QUA327700 RDW327696:RDW327700 RNS327696:RNS327700 RXO327696:RXO327700 SHK327696:SHK327700 SRG327696:SRG327700 TBC327696:TBC327700 TKY327696:TKY327700 TUU327696:TUU327700 UEQ327696:UEQ327700 UOM327696:UOM327700 UYI327696:UYI327700 VIE327696:VIE327700 VSA327696:VSA327700 WBW327696:WBW327700 WLS327696:WLS327700 WVO327696:WVO327700 G393232:G393236 JC393232:JC393236 SY393232:SY393236 ACU393232:ACU393236 AMQ393232:AMQ393236 AWM393232:AWM393236 BGI393232:BGI393236 BQE393232:BQE393236 CAA393232:CAA393236 CJW393232:CJW393236 CTS393232:CTS393236 DDO393232:DDO393236 DNK393232:DNK393236 DXG393232:DXG393236 EHC393232:EHC393236 EQY393232:EQY393236 FAU393232:FAU393236 FKQ393232:FKQ393236 FUM393232:FUM393236 GEI393232:GEI393236 GOE393232:GOE393236 GYA393232:GYA393236 HHW393232:HHW393236 HRS393232:HRS393236 IBO393232:IBO393236 ILK393232:ILK393236 IVG393232:IVG393236 JFC393232:JFC393236 JOY393232:JOY393236 JYU393232:JYU393236 KIQ393232:KIQ393236 KSM393232:KSM393236 LCI393232:LCI393236 LME393232:LME393236 LWA393232:LWA393236 MFW393232:MFW393236 MPS393232:MPS393236 MZO393232:MZO393236 NJK393232:NJK393236 NTG393232:NTG393236 ODC393232:ODC393236 OMY393232:OMY393236 OWU393232:OWU393236 PGQ393232:PGQ393236 PQM393232:PQM393236 QAI393232:QAI393236 QKE393232:QKE393236 QUA393232:QUA393236 RDW393232:RDW393236 RNS393232:RNS393236 RXO393232:RXO393236 SHK393232:SHK393236 SRG393232:SRG393236 TBC393232:TBC393236 TKY393232:TKY393236 TUU393232:TUU393236 UEQ393232:UEQ393236 UOM393232:UOM393236 UYI393232:UYI393236 VIE393232:VIE393236 VSA393232:VSA393236 WBW393232:WBW393236 WLS393232:WLS393236 WVO393232:WVO393236 G458768:G458772 JC458768:JC458772 SY458768:SY458772 ACU458768:ACU458772 AMQ458768:AMQ458772 AWM458768:AWM458772 BGI458768:BGI458772 BQE458768:BQE458772 CAA458768:CAA458772 CJW458768:CJW458772 CTS458768:CTS458772 DDO458768:DDO458772 DNK458768:DNK458772 DXG458768:DXG458772 EHC458768:EHC458772 EQY458768:EQY458772 FAU458768:FAU458772 FKQ458768:FKQ458772 FUM458768:FUM458772 GEI458768:GEI458772 GOE458768:GOE458772 GYA458768:GYA458772 HHW458768:HHW458772 HRS458768:HRS458772 IBO458768:IBO458772 ILK458768:ILK458772 IVG458768:IVG458772 JFC458768:JFC458772 JOY458768:JOY458772 JYU458768:JYU458772 KIQ458768:KIQ458772 KSM458768:KSM458772 LCI458768:LCI458772 LME458768:LME458772 LWA458768:LWA458772 MFW458768:MFW458772 MPS458768:MPS458772 MZO458768:MZO458772 NJK458768:NJK458772 NTG458768:NTG458772 ODC458768:ODC458772 OMY458768:OMY458772 OWU458768:OWU458772 PGQ458768:PGQ458772 PQM458768:PQM458772 QAI458768:QAI458772 QKE458768:QKE458772 QUA458768:QUA458772 RDW458768:RDW458772 RNS458768:RNS458772 RXO458768:RXO458772 SHK458768:SHK458772 SRG458768:SRG458772 TBC458768:TBC458772 TKY458768:TKY458772 TUU458768:TUU458772 UEQ458768:UEQ458772 UOM458768:UOM458772 UYI458768:UYI458772 VIE458768:VIE458772 VSA458768:VSA458772 WBW458768:WBW458772 WLS458768:WLS458772 WVO458768:WVO458772 G524304:G524308 JC524304:JC524308 SY524304:SY524308 ACU524304:ACU524308 AMQ524304:AMQ524308 AWM524304:AWM524308 BGI524304:BGI524308 BQE524304:BQE524308 CAA524304:CAA524308 CJW524304:CJW524308 CTS524304:CTS524308 DDO524304:DDO524308 DNK524304:DNK524308 DXG524304:DXG524308 EHC524304:EHC524308 EQY524304:EQY524308 FAU524304:FAU524308 FKQ524304:FKQ524308 FUM524304:FUM524308 GEI524304:GEI524308 GOE524304:GOE524308 GYA524304:GYA524308 HHW524304:HHW524308 HRS524304:HRS524308 IBO524304:IBO524308 ILK524304:ILK524308 IVG524304:IVG524308 JFC524304:JFC524308 JOY524304:JOY524308 JYU524304:JYU524308 KIQ524304:KIQ524308 KSM524304:KSM524308 LCI524304:LCI524308 LME524304:LME524308 LWA524304:LWA524308 MFW524304:MFW524308 MPS524304:MPS524308 MZO524304:MZO524308 NJK524304:NJK524308 NTG524304:NTG524308 ODC524304:ODC524308 OMY524304:OMY524308 OWU524304:OWU524308 PGQ524304:PGQ524308 PQM524304:PQM524308 QAI524304:QAI524308 QKE524304:QKE524308 QUA524304:QUA524308 RDW524304:RDW524308 RNS524304:RNS524308 RXO524304:RXO524308 SHK524304:SHK524308 SRG524304:SRG524308 TBC524304:TBC524308 TKY524304:TKY524308 TUU524304:TUU524308 UEQ524304:UEQ524308 UOM524304:UOM524308 UYI524304:UYI524308 VIE524304:VIE524308 VSA524304:VSA524308 WBW524304:WBW524308 WLS524304:WLS524308 WVO524304:WVO524308 G589840:G589844 JC589840:JC589844 SY589840:SY589844 ACU589840:ACU589844 AMQ589840:AMQ589844 AWM589840:AWM589844 BGI589840:BGI589844 BQE589840:BQE589844 CAA589840:CAA589844 CJW589840:CJW589844 CTS589840:CTS589844 DDO589840:DDO589844 DNK589840:DNK589844 DXG589840:DXG589844 EHC589840:EHC589844 EQY589840:EQY589844 FAU589840:FAU589844 FKQ589840:FKQ589844 FUM589840:FUM589844 GEI589840:GEI589844 GOE589840:GOE589844 GYA589840:GYA589844 HHW589840:HHW589844 HRS589840:HRS589844 IBO589840:IBO589844 ILK589840:ILK589844 IVG589840:IVG589844 JFC589840:JFC589844 JOY589840:JOY589844 JYU589840:JYU589844 KIQ589840:KIQ589844 KSM589840:KSM589844 LCI589840:LCI589844 LME589840:LME589844 LWA589840:LWA589844 MFW589840:MFW589844 MPS589840:MPS589844 MZO589840:MZO589844 NJK589840:NJK589844 NTG589840:NTG589844 ODC589840:ODC589844 OMY589840:OMY589844 OWU589840:OWU589844 PGQ589840:PGQ589844 PQM589840:PQM589844 QAI589840:QAI589844 QKE589840:QKE589844 QUA589840:QUA589844 RDW589840:RDW589844 RNS589840:RNS589844 RXO589840:RXO589844 SHK589840:SHK589844 SRG589840:SRG589844 TBC589840:TBC589844 TKY589840:TKY589844 TUU589840:TUU589844 UEQ589840:UEQ589844 UOM589840:UOM589844 UYI589840:UYI589844 VIE589840:VIE589844 VSA589840:VSA589844 WBW589840:WBW589844 WLS589840:WLS589844 WVO589840:WVO589844 G655376:G655380 JC655376:JC655380 SY655376:SY655380 ACU655376:ACU655380 AMQ655376:AMQ655380 AWM655376:AWM655380 BGI655376:BGI655380 BQE655376:BQE655380 CAA655376:CAA655380 CJW655376:CJW655380 CTS655376:CTS655380 DDO655376:DDO655380 DNK655376:DNK655380 DXG655376:DXG655380 EHC655376:EHC655380 EQY655376:EQY655380 FAU655376:FAU655380 FKQ655376:FKQ655380 FUM655376:FUM655380 GEI655376:GEI655380 GOE655376:GOE655380 GYA655376:GYA655380 HHW655376:HHW655380 HRS655376:HRS655380 IBO655376:IBO655380 ILK655376:ILK655380 IVG655376:IVG655380 JFC655376:JFC655380 JOY655376:JOY655380 JYU655376:JYU655380 KIQ655376:KIQ655380 KSM655376:KSM655380 LCI655376:LCI655380 LME655376:LME655380 LWA655376:LWA655380 MFW655376:MFW655380 MPS655376:MPS655380 MZO655376:MZO655380 NJK655376:NJK655380 NTG655376:NTG655380 ODC655376:ODC655380 OMY655376:OMY655380 OWU655376:OWU655380 PGQ655376:PGQ655380 PQM655376:PQM655380 QAI655376:QAI655380 QKE655376:QKE655380 QUA655376:QUA655380 RDW655376:RDW655380 RNS655376:RNS655380 RXO655376:RXO655380 SHK655376:SHK655380 SRG655376:SRG655380 TBC655376:TBC655380 TKY655376:TKY655380 TUU655376:TUU655380 UEQ655376:UEQ655380 UOM655376:UOM655380 UYI655376:UYI655380 VIE655376:VIE655380 VSA655376:VSA655380 WBW655376:WBW655380 WLS655376:WLS655380 WVO655376:WVO655380 G720912:G720916 JC720912:JC720916 SY720912:SY720916 ACU720912:ACU720916 AMQ720912:AMQ720916 AWM720912:AWM720916 BGI720912:BGI720916 BQE720912:BQE720916 CAA720912:CAA720916 CJW720912:CJW720916 CTS720912:CTS720916 DDO720912:DDO720916 DNK720912:DNK720916 DXG720912:DXG720916 EHC720912:EHC720916 EQY720912:EQY720916 FAU720912:FAU720916 FKQ720912:FKQ720916 FUM720912:FUM720916 GEI720912:GEI720916 GOE720912:GOE720916 GYA720912:GYA720916 HHW720912:HHW720916 HRS720912:HRS720916 IBO720912:IBO720916 ILK720912:ILK720916 IVG720912:IVG720916 JFC720912:JFC720916 JOY720912:JOY720916 JYU720912:JYU720916 KIQ720912:KIQ720916 KSM720912:KSM720916 LCI720912:LCI720916 LME720912:LME720916 LWA720912:LWA720916 MFW720912:MFW720916 MPS720912:MPS720916 MZO720912:MZO720916 NJK720912:NJK720916 NTG720912:NTG720916 ODC720912:ODC720916 OMY720912:OMY720916 OWU720912:OWU720916 PGQ720912:PGQ720916 PQM720912:PQM720916 QAI720912:QAI720916 QKE720912:QKE720916 QUA720912:QUA720916 RDW720912:RDW720916 RNS720912:RNS720916 RXO720912:RXO720916 SHK720912:SHK720916 SRG720912:SRG720916 TBC720912:TBC720916 TKY720912:TKY720916 TUU720912:TUU720916 UEQ720912:UEQ720916 UOM720912:UOM720916 UYI720912:UYI720916 VIE720912:VIE720916 VSA720912:VSA720916 WBW720912:WBW720916 WLS720912:WLS720916 WVO720912:WVO720916 G786448:G786452 JC786448:JC786452 SY786448:SY786452 ACU786448:ACU786452 AMQ786448:AMQ786452 AWM786448:AWM786452 BGI786448:BGI786452 BQE786448:BQE786452 CAA786448:CAA786452 CJW786448:CJW786452 CTS786448:CTS786452 DDO786448:DDO786452 DNK786448:DNK786452 DXG786448:DXG786452 EHC786448:EHC786452 EQY786448:EQY786452 FAU786448:FAU786452 FKQ786448:FKQ786452 FUM786448:FUM786452 GEI786448:GEI786452 GOE786448:GOE786452 GYA786448:GYA786452 HHW786448:HHW786452 HRS786448:HRS786452 IBO786448:IBO786452 ILK786448:ILK786452 IVG786448:IVG786452 JFC786448:JFC786452 JOY786448:JOY786452 JYU786448:JYU786452 KIQ786448:KIQ786452 KSM786448:KSM786452 LCI786448:LCI786452 LME786448:LME786452 LWA786448:LWA786452 MFW786448:MFW786452 MPS786448:MPS786452 MZO786448:MZO786452 NJK786448:NJK786452 NTG786448:NTG786452 ODC786448:ODC786452 OMY786448:OMY786452 OWU786448:OWU786452 PGQ786448:PGQ786452 PQM786448:PQM786452 QAI786448:QAI786452 QKE786448:QKE786452 QUA786448:QUA786452 RDW786448:RDW786452 RNS786448:RNS786452 RXO786448:RXO786452 SHK786448:SHK786452 SRG786448:SRG786452 TBC786448:TBC786452 TKY786448:TKY786452 TUU786448:TUU786452 UEQ786448:UEQ786452 UOM786448:UOM786452 UYI786448:UYI786452 VIE786448:VIE786452 VSA786448:VSA786452 WBW786448:WBW786452 WLS786448:WLS786452 WVO786448:WVO786452 G851984:G851988 JC851984:JC851988 SY851984:SY851988 ACU851984:ACU851988 AMQ851984:AMQ851988 AWM851984:AWM851988 BGI851984:BGI851988 BQE851984:BQE851988 CAA851984:CAA851988 CJW851984:CJW851988 CTS851984:CTS851988 DDO851984:DDO851988 DNK851984:DNK851988 DXG851984:DXG851988 EHC851984:EHC851988 EQY851984:EQY851988 FAU851984:FAU851988 FKQ851984:FKQ851988 FUM851984:FUM851988 GEI851984:GEI851988 GOE851984:GOE851988 GYA851984:GYA851988 HHW851984:HHW851988 HRS851984:HRS851988 IBO851984:IBO851988 ILK851984:ILK851988 IVG851984:IVG851988 JFC851984:JFC851988 JOY851984:JOY851988 JYU851984:JYU851988 KIQ851984:KIQ851988 KSM851984:KSM851988 LCI851984:LCI851988 LME851984:LME851988 LWA851984:LWA851988 MFW851984:MFW851988 MPS851984:MPS851988 MZO851984:MZO851988 NJK851984:NJK851988 NTG851984:NTG851988 ODC851984:ODC851988 OMY851984:OMY851988 OWU851984:OWU851988 PGQ851984:PGQ851988 PQM851984:PQM851988 QAI851984:QAI851988 QKE851984:QKE851988 QUA851984:QUA851988 RDW851984:RDW851988 RNS851984:RNS851988 RXO851984:RXO851988 SHK851984:SHK851988 SRG851984:SRG851988 TBC851984:TBC851988 TKY851984:TKY851988 TUU851984:TUU851988 UEQ851984:UEQ851988 UOM851984:UOM851988 UYI851984:UYI851988 VIE851984:VIE851988 VSA851984:VSA851988 WBW851984:WBW851988 WLS851984:WLS851988 WVO851984:WVO851988 G917520:G917524 JC917520:JC917524 SY917520:SY917524 ACU917520:ACU917524 AMQ917520:AMQ917524 AWM917520:AWM917524 BGI917520:BGI917524 BQE917520:BQE917524 CAA917520:CAA917524 CJW917520:CJW917524 CTS917520:CTS917524 DDO917520:DDO917524 DNK917520:DNK917524 DXG917520:DXG917524 EHC917520:EHC917524 EQY917520:EQY917524 FAU917520:FAU917524 FKQ917520:FKQ917524 FUM917520:FUM917524 GEI917520:GEI917524 GOE917520:GOE917524 GYA917520:GYA917524 HHW917520:HHW917524 HRS917520:HRS917524 IBO917520:IBO917524 ILK917520:ILK917524 IVG917520:IVG917524 JFC917520:JFC917524 JOY917520:JOY917524 JYU917520:JYU917524 KIQ917520:KIQ917524 KSM917520:KSM917524 LCI917520:LCI917524 LME917520:LME917524 LWA917520:LWA917524 MFW917520:MFW917524 MPS917520:MPS917524 MZO917520:MZO917524 NJK917520:NJK917524 NTG917520:NTG917524 ODC917520:ODC917524 OMY917520:OMY917524 OWU917520:OWU917524 PGQ917520:PGQ917524 PQM917520:PQM917524 QAI917520:QAI917524 QKE917520:QKE917524 QUA917520:QUA917524 RDW917520:RDW917524 RNS917520:RNS917524 RXO917520:RXO917524 SHK917520:SHK917524 SRG917520:SRG917524 TBC917520:TBC917524 TKY917520:TKY917524 TUU917520:TUU917524 UEQ917520:UEQ917524 UOM917520:UOM917524 UYI917520:UYI917524 VIE917520:VIE917524 VSA917520:VSA917524 WBW917520:WBW917524 WLS917520:WLS917524 WVO917520:WVO917524 G983056:G983060 JC983056:JC983060 SY983056:SY983060 ACU983056:ACU983060 AMQ983056:AMQ983060 AWM983056:AWM983060 BGI983056:BGI983060 BQE983056:BQE983060 CAA983056:CAA983060 CJW983056:CJW983060 CTS983056:CTS983060 DDO983056:DDO983060 DNK983056:DNK983060 DXG983056:DXG983060 EHC983056:EHC983060 EQY983056:EQY983060 FAU983056:FAU983060 FKQ983056:FKQ983060 FUM983056:FUM983060 GEI983056:GEI983060 GOE983056:GOE983060 GYA983056:GYA983060 HHW983056:HHW983060 HRS983056:HRS983060 IBO983056:IBO983060 ILK983056:ILK983060 IVG983056:IVG983060 JFC983056:JFC983060 JOY983056:JOY983060 JYU983056:JYU983060 KIQ983056:KIQ983060 KSM983056:KSM983060 LCI983056:LCI983060 LME983056:LME983060 LWA983056:LWA983060 MFW983056:MFW983060 MPS983056:MPS983060 MZO983056:MZO983060 NJK983056:NJK983060 NTG983056:NTG983060 ODC983056:ODC983060 OMY983056:OMY983060 OWU983056:OWU983060 PGQ983056:PGQ983060 PQM983056:PQM983060 QAI983056:QAI983060 QKE983056:QKE983060 QUA983056:QUA983060 RDW983056:RDW983060 RNS983056:RNS983060 RXO983056:RXO983060 SHK983056:SHK983060 SRG983056:SRG983060 TBC983056:TBC983060 TKY983056:TKY983060 TUU983056:TUU983060 UEQ983056:UEQ983060 UOM983056:UOM983060 UYI983056:UYI983060 VIE983056:VIE983060 VSA983056:VSA983060 WBW983056:WBW983060 WLS983056:WLS983060 WVO983056:WVO983060 WVO18:WVO22 WLS18:WLS22 WBW18:WBW22 VSA18:VSA22 VIE18:VIE22 UYI18:UYI22 UOM18:UOM22 UEQ18:UEQ22 TUU18:TUU22 TKY18:TKY22 TBC18:TBC22 SRG18:SRG22 SHK18:SHK22 RXO18:RXO22 RNS18:RNS22 RDW18:RDW22 QUA18:QUA22 QKE18:QKE22 QAI18:QAI22 PQM18:PQM22 PGQ18:PGQ22 OWU18:OWU22 OMY18:OMY22 ODC18:ODC22 NTG18:NTG22 NJK18:NJK22 MZO18:MZO22 MPS18:MPS22 MFW18:MFW22 LWA18:LWA22 LME18:LME22 LCI18:LCI22 KSM18:KSM22 KIQ18:KIQ22 JYU18:JYU22 JOY18:JOY22 JFC18:JFC22 IVG18:IVG22 ILK18:ILK22 IBO18:IBO22 HRS18:HRS22 HHW18:HHW22 GYA18:GYA22 GOE18:GOE22 GEI18:GEI22 FUM18:FUM22 FKQ18:FKQ22 FAU18:FAU22 EQY18:EQY22 EHC18:EHC22 DXG18:DXG22 DNK18:DNK22 DDO18:DDO22 CTS18:CTS22 CJW18:CJW22 CAA18:CAA22 BQE18:BQE22 BGI18:BGI22 AWM18:AWM22 AMQ18:AMQ22 ACU18:ACU22 SY18:SY22 JC18:JC22 G18:G20 G22 G28">
      <formula1>0</formula1>
    </dataValidation>
    <dataValidation type="whole" operator="greaterThanOrEqual" allowBlank="1" showInputMessage="1" showErrorMessage="1" error="Enter numeric figure only." sqref="G65563 JC65563 SY65563 ACU65563 AMQ65563 AWM65563 BGI65563 BQE65563 CAA65563 CJW65563 CTS65563 DDO65563 DNK65563 DXG65563 EHC65563 EQY65563 FAU65563 FKQ65563 FUM65563 GEI65563 GOE65563 GYA65563 HHW65563 HRS65563 IBO65563 ILK65563 IVG65563 JFC65563 JOY65563 JYU65563 KIQ65563 KSM65563 LCI65563 LME65563 LWA65563 MFW65563 MPS65563 MZO65563 NJK65563 NTG65563 ODC65563 OMY65563 OWU65563 PGQ65563 PQM65563 QAI65563 QKE65563 QUA65563 RDW65563 RNS65563 RXO65563 SHK65563 SRG65563 TBC65563 TKY65563 TUU65563 UEQ65563 UOM65563 UYI65563 VIE65563 VSA65563 WBW65563 WLS65563 WVO65563 G131099 JC131099 SY131099 ACU131099 AMQ131099 AWM131099 BGI131099 BQE131099 CAA131099 CJW131099 CTS131099 DDO131099 DNK131099 DXG131099 EHC131099 EQY131099 FAU131099 FKQ131099 FUM131099 GEI131099 GOE131099 GYA131099 HHW131099 HRS131099 IBO131099 ILK131099 IVG131099 JFC131099 JOY131099 JYU131099 KIQ131099 KSM131099 LCI131099 LME131099 LWA131099 MFW131099 MPS131099 MZO131099 NJK131099 NTG131099 ODC131099 OMY131099 OWU131099 PGQ131099 PQM131099 QAI131099 QKE131099 QUA131099 RDW131099 RNS131099 RXO131099 SHK131099 SRG131099 TBC131099 TKY131099 TUU131099 UEQ131099 UOM131099 UYI131099 VIE131099 VSA131099 WBW131099 WLS131099 WVO131099 G196635 JC196635 SY196635 ACU196635 AMQ196635 AWM196635 BGI196635 BQE196635 CAA196635 CJW196635 CTS196635 DDO196635 DNK196635 DXG196635 EHC196635 EQY196635 FAU196635 FKQ196635 FUM196635 GEI196635 GOE196635 GYA196635 HHW196635 HRS196635 IBO196635 ILK196635 IVG196635 JFC196635 JOY196635 JYU196635 KIQ196635 KSM196635 LCI196635 LME196635 LWA196635 MFW196635 MPS196635 MZO196635 NJK196635 NTG196635 ODC196635 OMY196635 OWU196635 PGQ196635 PQM196635 QAI196635 QKE196635 QUA196635 RDW196635 RNS196635 RXO196635 SHK196635 SRG196635 TBC196635 TKY196635 TUU196635 UEQ196635 UOM196635 UYI196635 VIE196635 VSA196635 WBW196635 WLS196635 WVO196635 G262171 JC262171 SY262171 ACU262171 AMQ262171 AWM262171 BGI262171 BQE262171 CAA262171 CJW262171 CTS262171 DDO262171 DNK262171 DXG262171 EHC262171 EQY262171 FAU262171 FKQ262171 FUM262171 GEI262171 GOE262171 GYA262171 HHW262171 HRS262171 IBO262171 ILK262171 IVG262171 JFC262171 JOY262171 JYU262171 KIQ262171 KSM262171 LCI262171 LME262171 LWA262171 MFW262171 MPS262171 MZO262171 NJK262171 NTG262171 ODC262171 OMY262171 OWU262171 PGQ262171 PQM262171 QAI262171 QKE262171 QUA262171 RDW262171 RNS262171 RXO262171 SHK262171 SRG262171 TBC262171 TKY262171 TUU262171 UEQ262171 UOM262171 UYI262171 VIE262171 VSA262171 WBW262171 WLS262171 WVO262171 G327707 JC327707 SY327707 ACU327707 AMQ327707 AWM327707 BGI327707 BQE327707 CAA327707 CJW327707 CTS327707 DDO327707 DNK327707 DXG327707 EHC327707 EQY327707 FAU327707 FKQ327707 FUM327707 GEI327707 GOE327707 GYA327707 HHW327707 HRS327707 IBO327707 ILK327707 IVG327707 JFC327707 JOY327707 JYU327707 KIQ327707 KSM327707 LCI327707 LME327707 LWA327707 MFW327707 MPS327707 MZO327707 NJK327707 NTG327707 ODC327707 OMY327707 OWU327707 PGQ327707 PQM327707 QAI327707 QKE327707 QUA327707 RDW327707 RNS327707 RXO327707 SHK327707 SRG327707 TBC327707 TKY327707 TUU327707 UEQ327707 UOM327707 UYI327707 VIE327707 VSA327707 WBW327707 WLS327707 WVO327707 G393243 JC393243 SY393243 ACU393243 AMQ393243 AWM393243 BGI393243 BQE393243 CAA393243 CJW393243 CTS393243 DDO393243 DNK393243 DXG393243 EHC393243 EQY393243 FAU393243 FKQ393243 FUM393243 GEI393243 GOE393243 GYA393243 HHW393243 HRS393243 IBO393243 ILK393243 IVG393243 JFC393243 JOY393243 JYU393243 KIQ393243 KSM393243 LCI393243 LME393243 LWA393243 MFW393243 MPS393243 MZO393243 NJK393243 NTG393243 ODC393243 OMY393243 OWU393243 PGQ393243 PQM393243 QAI393243 QKE393243 QUA393243 RDW393243 RNS393243 RXO393243 SHK393243 SRG393243 TBC393243 TKY393243 TUU393243 UEQ393243 UOM393243 UYI393243 VIE393243 VSA393243 WBW393243 WLS393243 WVO393243 G458779 JC458779 SY458779 ACU458779 AMQ458779 AWM458779 BGI458779 BQE458779 CAA458779 CJW458779 CTS458779 DDO458779 DNK458779 DXG458779 EHC458779 EQY458779 FAU458779 FKQ458779 FUM458779 GEI458779 GOE458779 GYA458779 HHW458779 HRS458779 IBO458779 ILK458779 IVG458779 JFC458779 JOY458779 JYU458779 KIQ458779 KSM458779 LCI458779 LME458779 LWA458779 MFW458779 MPS458779 MZO458779 NJK458779 NTG458779 ODC458779 OMY458779 OWU458779 PGQ458779 PQM458779 QAI458779 QKE458779 QUA458779 RDW458779 RNS458779 RXO458779 SHK458779 SRG458779 TBC458779 TKY458779 TUU458779 UEQ458779 UOM458779 UYI458779 VIE458779 VSA458779 WBW458779 WLS458779 WVO458779 G524315 JC524315 SY524315 ACU524315 AMQ524315 AWM524315 BGI524315 BQE524315 CAA524315 CJW524315 CTS524315 DDO524315 DNK524315 DXG524315 EHC524315 EQY524315 FAU524315 FKQ524315 FUM524315 GEI524315 GOE524315 GYA524315 HHW524315 HRS524315 IBO524315 ILK524315 IVG524315 JFC524315 JOY524315 JYU524315 KIQ524315 KSM524315 LCI524315 LME524315 LWA524315 MFW524315 MPS524315 MZO524315 NJK524315 NTG524315 ODC524315 OMY524315 OWU524315 PGQ524315 PQM524315 QAI524315 QKE524315 QUA524315 RDW524315 RNS524315 RXO524315 SHK524315 SRG524315 TBC524315 TKY524315 TUU524315 UEQ524315 UOM524315 UYI524315 VIE524315 VSA524315 WBW524315 WLS524315 WVO524315 G589851 JC589851 SY589851 ACU589851 AMQ589851 AWM589851 BGI589851 BQE589851 CAA589851 CJW589851 CTS589851 DDO589851 DNK589851 DXG589851 EHC589851 EQY589851 FAU589851 FKQ589851 FUM589851 GEI589851 GOE589851 GYA589851 HHW589851 HRS589851 IBO589851 ILK589851 IVG589851 JFC589851 JOY589851 JYU589851 KIQ589851 KSM589851 LCI589851 LME589851 LWA589851 MFW589851 MPS589851 MZO589851 NJK589851 NTG589851 ODC589851 OMY589851 OWU589851 PGQ589851 PQM589851 QAI589851 QKE589851 QUA589851 RDW589851 RNS589851 RXO589851 SHK589851 SRG589851 TBC589851 TKY589851 TUU589851 UEQ589851 UOM589851 UYI589851 VIE589851 VSA589851 WBW589851 WLS589851 WVO589851 G655387 JC655387 SY655387 ACU655387 AMQ655387 AWM655387 BGI655387 BQE655387 CAA655387 CJW655387 CTS655387 DDO655387 DNK655387 DXG655387 EHC655387 EQY655387 FAU655387 FKQ655387 FUM655387 GEI655387 GOE655387 GYA655387 HHW655387 HRS655387 IBO655387 ILK655387 IVG655387 JFC655387 JOY655387 JYU655387 KIQ655387 KSM655387 LCI655387 LME655387 LWA655387 MFW655387 MPS655387 MZO655387 NJK655387 NTG655387 ODC655387 OMY655387 OWU655387 PGQ655387 PQM655387 QAI655387 QKE655387 QUA655387 RDW655387 RNS655387 RXO655387 SHK655387 SRG655387 TBC655387 TKY655387 TUU655387 UEQ655387 UOM655387 UYI655387 VIE655387 VSA655387 WBW655387 WLS655387 WVO655387 G720923 JC720923 SY720923 ACU720923 AMQ720923 AWM720923 BGI720923 BQE720923 CAA720923 CJW720923 CTS720923 DDO720923 DNK720923 DXG720923 EHC720923 EQY720923 FAU720923 FKQ720923 FUM720923 GEI720923 GOE720923 GYA720923 HHW720923 HRS720923 IBO720923 ILK720923 IVG720923 JFC720923 JOY720923 JYU720923 KIQ720923 KSM720923 LCI720923 LME720923 LWA720923 MFW720923 MPS720923 MZO720923 NJK720923 NTG720923 ODC720923 OMY720923 OWU720923 PGQ720923 PQM720923 QAI720923 QKE720923 QUA720923 RDW720923 RNS720923 RXO720923 SHK720923 SRG720923 TBC720923 TKY720923 TUU720923 UEQ720923 UOM720923 UYI720923 VIE720923 VSA720923 WBW720923 WLS720923 WVO720923 G786459 JC786459 SY786459 ACU786459 AMQ786459 AWM786459 BGI786459 BQE786459 CAA786459 CJW786459 CTS786459 DDO786459 DNK786459 DXG786459 EHC786459 EQY786459 FAU786459 FKQ786459 FUM786459 GEI786459 GOE786459 GYA786459 HHW786459 HRS786459 IBO786459 ILK786459 IVG786459 JFC786459 JOY786459 JYU786459 KIQ786459 KSM786459 LCI786459 LME786459 LWA786459 MFW786459 MPS786459 MZO786459 NJK786459 NTG786459 ODC786459 OMY786459 OWU786459 PGQ786459 PQM786459 QAI786459 QKE786459 QUA786459 RDW786459 RNS786459 RXO786459 SHK786459 SRG786459 TBC786459 TKY786459 TUU786459 UEQ786459 UOM786459 UYI786459 VIE786459 VSA786459 WBW786459 WLS786459 WVO786459 G851995 JC851995 SY851995 ACU851995 AMQ851995 AWM851995 BGI851995 BQE851995 CAA851995 CJW851995 CTS851995 DDO851995 DNK851995 DXG851995 EHC851995 EQY851995 FAU851995 FKQ851995 FUM851995 GEI851995 GOE851995 GYA851995 HHW851995 HRS851995 IBO851995 ILK851995 IVG851995 JFC851995 JOY851995 JYU851995 KIQ851995 KSM851995 LCI851995 LME851995 LWA851995 MFW851995 MPS851995 MZO851995 NJK851995 NTG851995 ODC851995 OMY851995 OWU851995 PGQ851995 PQM851995 QAI851995 QKE851995 QUA851995 RDW851995 RNS851995 RXO851995 SHK851995 SRG851995 TBC851995 TKY851995 TUU851995 UEQ851995 UOM851995 UYI851995 VIE851995 VSA851995 WBW851995 WLS851995 WVO851995 G917531 JC917531 SY917531 ACU917531 AMQ917531 AWM917531 BGI917531 BQE917531 CAA917531 CJW917531 CTS917531 DDO917531 DNK917531 DXG917531 EHC917531 EQY917531 FAU917531 FKQ917531 FUM917531 GEI917531 GOE917531 GYA917531 HHW917531 HRS917531 IBO917531 ILK917531 IVG917531 JFC917531 JOY917531 JYU917531 KIQ917531 KSM917531 LCI917531 LME917531 LWA917531 MFW917531 MPS917531 MZO917531 NJK917531 NTG917531 ODC917531 OMY917531 OWU917531 PGQ917531 PQM917531 QAI917531 QKE917531 QUA917531 RDW917531 RNS917531 RXO917531 SHK917531 SRG917531 TBC917531 TKY917531 TUU917531 UEQ917531 UOM917531 UYI917531 VIE917531 VSA917531 WBW917531 WLS917531 WVO917531 G983067 JC983067 SY983067 ACU983067 AMQ983067 AWM983067 BGI983067 BQE983067 CAA983067 CJW983067 CTS983067 DDO983067 DNK983067 DXG983067 EHC983067 EQY983067 FAU983067 FKQ983067 FUM983067 GEI983067 GOE983067 GYA983067 HHW983067 HRS983067 IBO983067 ILK983067 IVG983067 JFC983067 JOY983067 JYU983067 KIQ983067 KSM983067 LCI983067 LME983067 LWA983067 MFW983067 MPS983067 MZO983067 NJK983067 NTG983067 ODC983067 OMY983067 OWU983067 PGQ983067 PQM983067 QAI983067 QKE983067 QUA983067 RDW983067 RNS983067 RXO983067 SHK983067 SRG983067 TBC983067 TKY983067 TUU983067 UEQ983067 UOM983067 UYI983067 VIE983067 VSA983067 WBW983067 WLS983067 WVO983067">
      <formula1>0</formula1>
    </dataValidation>
    <dataValidation operator="greaterThanOrEqual" allowBlank="1" showInputMessage="1" showErrorMessage="1" error="Enter numeric figure without decimal only"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dataValidation operator="greaterThan" allowBlank="1" showInputMessage="1" showErrorMessage="1" error="Enter numeric figures only." sqref="G21 G27"/>
  </dataValidations>
  <pageMargins left="0.72" right="0.49" top="0.62" bottom="0.52" header="0.32" footer="0.27"/>
  <pageSetup scale="78" orientation="portrait" r:id="rId5"/>
  <headerFooter alignWithMargins="0">
    <oddFooter>&amp;R&amp;"Book Antiqua,Bold"&amp;10Letter of Discount  /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SheetLayoutView="100" workbookViewId="0">
      <selection activeCell="D6" sqref="D6"/>
    </sheetView>
  </sheetViews>
  <sheetFormatPr defaultRowHeight="14.4"/>
  <cols>
    <col min="1" max="1" width="9.109375" style="296"/>
    <col min="2" max="2" width="30.6640625" style="297" customWidth="1"/>
    <col min="3" max="3" width="26.109375" style="297" customWidth="1"/>
    <col min="4" max="5" width="17.88671875" style="297" customWidth="1"/>
    <col min="6" max="257" width="9.109375" style="273"/>
    <col min="258" max="258" width="30.6640625" style="273" customWidth="1"/>
    <col min="259" max="259" width="26.109375" style="273" customWidth="1"/>
    <col min="260" max="261" width="17.88671875" style="273" customWidth="1"/>
    <col min="262" max="513" width="9.109375" style="273"/>
    <col min="514" max="514" width="30.6640625" style="273" customWidth="1"/>
    <col min="515" max="515" width="26.109375" style="273" customWidth="1"/>
    <col min="516" max="517" width="17.88671875" style="273" customWidth="1"/>
    <col min="518" max="769" width="9.109375" style="273"/>
    <col min="770" max="770" width="30.6640625" style="273" customWidth="1"/>
    <col min="771" max="771" width="26.109375" style="273" customWidth="1"/>
    <col min="772" max="773" width="17.88671875" style="273" customWidth="1"/>
    <col min="774" max="1025" width="9.109375" style="273"/>
    <col min="1026" max="1026" width="30.6640625" style="273" customWidth="1"/>
    <col min="1027" max="1027" width="26.109375" style="273" customWidth="1"/>
    <col min="1028" max="1029" width="17.88671875" style="273" customWidth="1"/>
    <col min="1030" max="1281" width="9.109375" style="273"/>
    <col min="1282" max="1282" width="30.6640625" style="273" customWidth="1"/>
    <col min="1283" max="1283" width="26.109375" style="273" customWidth="1"/>
    <col min="1284" max="1285" width="17.88671875" style="273" customWidth="1"/>
    <col min="1286" max="1537" width="9.109375" style="273"/>
    <col min="1538" max="1538" width="30.6640625" style="273" customWidth="1"/>
    <col min="1539" max="1539" width="26.109375" style="273" customWidth="1"/>
    <col min="1540" max="1541" width="17.88671875" style="273" customWidth="1"/>
    <col min="1542" max="1793" width="9.109375" style="273"/>
    <col min="1794" max="1794" width="30.6640625" style="273" customWidth="1"/>
    <col min="1795" max="1795" width="26.109375" style="273" customWidth="1"/>
    <col min="1796" max="1797" width="17.88671875" style="273" customWidth="1"/>
    <col min="1798" max="2049" width="9.109375" style="273"/>
    <col min="2050" max="2050" width="30.6640625" style="273" customWidth="1"/>
    <col min="2051" max="2051" width="26.109375" style="273" customWidth="1"/>
    <col min="2052" max="2053" width="17.88671875" style="273" customWidth="1"/>
    <col min="2054" max="2305" width="9.109375" style="273"/>
    <col min="2306" max="2306" width="30.6640625" style="273" customWidth="1"/>
    <col min="2307" max="2307" width="26.109375" style="273" customWidth="1"/>
    <col min="2308" max="2309" width="17.88671875" style="273" customWidth="1"/>
    <col min="2310" max="2561" width="9.109375" style="273"/>
    <col min="2562" max="2562" width="30.6640625" style="273" customWidth="1"/>
    <col min="2563" max="2563" width="26.109375" style="273" customWidth="1"/>
    <col min="2564" max="2565" width="17.88671875" style="273" customWidth="1"/>
    <col min="2566" max="2817" width="9.109375" style="273"/>
    <col min="2818" max="2818" width="30.6640625" style="273" customWidth="1"/>
    <col min="2819" max="2819" width="26.109375" style="273" customWidth="1"/>
    <col min="2820" max="2821" width="17.88671875" style="273" customWidth="1"/>
    <col min="2822" max="3073" width="9.109375" style="273"/>
    <col min="3074" max="3074" width="30.6640625" style="273" customWidth="1"/>
    <col min="3075" max="3075" width="26.109375" style="273" customWidth="1"/>
    <col min="3076" max="3077" width="17.88671875" style="273" customWidth="1"/>
    <col min="3078" max="3329" width="9.109375" style="273"/>
    <col min="3330" max="3330" width="30.6640625" style="273" customWidth="1"/>
    <col min="3331" max="3331" width="26.109375" style="273" customWidth="1"/>
    <col min="3332" max="3333" width="17.88671875" style="273" customWidth="1"/>
    <col min="3334" max="3585" width="9.109375" style="273"/>
    <col min="3586" max="3586" width="30.6640625" style="273" customWidth="1"/>
    <col min="3587" max="3587" width="26.109375" style="273" customWidth="1"/>
    <col min="3588" max="3589" width="17.88671875" style="273" customWidth="1"/>
    <col min="3590" max="3841" width="9.109375" style="273"/>
    <col min="3842" max="3842" width="30.6640625" style="273" customWidth="1"/>
    <col min="3843" max="3843" width="26.109375" style="273" customWidth="1"/>
    <col min="3844" max="3845" width="17.88671875" style="273" customWidth="1"/>
    <col min="3846" max="4097" width="9.109375" style="273"/>
    <col min="4098" max="4098" width="30.6640625" style="273" customWidth="1"/>
    <col min="4099" max="4099" width="26.109375" style="273" customWidth="1"/>
    <col min="4100" max="4101" width="17.88671875" style="273" customWidth="1"/>
    <col min="4102" max="4353" width="9.109375" style="273"/>
    <col min="4354" max="4354" width="30.6640625" style="273" customWidth="1"/>
    <col min="4355" max="4355" width="26.109375" style="273" customWidth="1"/>
    <col min="4356" max="4357" width="17.88671875" style="273" customWidth="1"/>
    <col min="4358" max="4609" width="9.109375" style="273"/>
    <col min="4610" max="4610" width="30.6640625" style="273" customWidth="1"/>
    <col min="4611" max="4611" width="26.109375" style="273" customWidth="1"/>
    <col min="4612" max="4613" width="17.88671875" style="273" customWidth="1"/>
    <col min="4614" max="4865" width="9.109375" style="273"/>
    <col min="4866" max="4866" width="30.6640625" style="273" customWidth="1"/>
    <col min="4867" max="4867" width="26.109375" style="273" customWidth="1"/>
    <col min="4868" max="4869" width="17.88671875" style="273" customWidth="1"/>
    <col min="4870" max="5121" width="9.109375" style="273"/>
    <col min="5122" max="5122" width="30.6640625" style="273" customWidth="1"/>
    <col min="5123" max="5123" width="26.109375" style="273" customWidth="1"/>
    <col min="5124" max="5125" width="17.88671875" style="273" customWidth="1"/>
    <col min="5126" max="5377" width="9.109375" style="273"/>
    <col min="5378" max="5378" width="30.6640625" style="273" customWidth="1"/>
    <col min="5379" max="5379" width="26.109375" style="273" customWidth="1"/>
    <col min="5380" max="5381" width="17.88671875" style="273" customWidth="1"/>
    <col min="5382" max="5633" width="9.109375" style="273"/>
    <col min="5634" max="5634" width="30.6640625" style="273" customWidth="1"/>
    <col min="5635" max="5635" width="26.109375" style="273" customWidth="1"/>
    <col min="5636" max="5637" width="17.88671875" style="273" customWidth="1"/>
    <col min="5638" max="5889" width="9.109375" style="273"/>
    <col min="5890" max="5890" width="30.6640625" style="273" customWidth="1"/>
    <col min="5891" max="5891" width="26.109375" style="273" customWidth="1"/>
    <col min="5892" max="5893" width="17.88671875" style="273" customWidth="1"/>
    <col min="5894" max="6145" width="9.109375" style="273"/>
    <col min="6146" max="6146" width="30.6640625" style="273" customWidth="1"/>
    <col min="6147" max="6147" width="26.109375" style="273" customWidth="1"/>
    <col min="6148" max="6149" width="17.88671875" style="273" customWidth="1"/>
    <col min="6150" max="6401" width="9.109375" style="273"/>
    <col min="6402" max="6402" width="30.6640625" style="273" customWidth="1"/>
    <col min="6403" max="6403" width="26.109375" style="273" customWidth="1"/>
    <col min="6404" max="6405" width="17.88671875" style="273" customWidth="1"/>
    <col min="6406" max="6657" width="9.109375" style="273"/>
    <col min="6658" max="6658" width="30.6640625" style="273" customWidth="1"/>
    <col min="6659" max="6659" width="26.109375" style="273" customWidth="1"/>
    <col min="6660" max="6661" width="17.88671875" style="273" customWidth="1"/>
    <col min="6662" max="6913" width="9.109375" style="273"/>
    <col min="6914" max="6914" width="30.6640625" style="273" customWidth="1"/>
    <col min="6915" max="6915" width="26.109375" style="273" customWidth="1"/>
    <col min="6916" max="6917" width="17.88671875" style="273" customWidth="1"/>
    <col min="6918" max="7169" width="9.109375" style="273"/>
    <col min="7170" max="7170" width="30.6640625" style="273" customWidth="1"/>
    <col min="7171" max="7171" width="26.109375" style="273" customWidth="1"/>
    <col min="7172" max="7173" width="17.88671875" style="273" customWidth="1"/>
    <col min="7174" max="7425" width="9.109375" style="273"/>
    <col min="7426" max="7426" width="30.6640625" style="273" customWidth="1"/>
    <col min="7427" max="7427" width="26.109375" style="273" customWidth="1"/>
    <col min="7428" max="7429" width="17.88671875" style="273" customWidth="1"/>
    <col min="7430" max="7681" width="9.109375" style="273"/>
    <col min="7682" max="7682" width="30.6640625" style="273" customWidth="1"/>
    <col min="7683" max="7683" width="26.109375" style="273" customWidth="1"/>
    <col min="7684" max="7685" width="17.88671875" style="273" customWidth="1"/>
    <col min="7686" max="7937" width="9.109375" style="273"/>
    <col min="7938" max="7938" width="30.6640625" style="273" customWidth="1"/>
    <col min="7939" max="7939" width="26.109375" style="273" customWidth="1"/>
    <col min="7940" max="7941" width="17.88671875" style="273" customWidth="1"/>
    <col min="7942" max="8193" width="9.109375" style="273"/>
    <col min="8194" max="8194" width="30.6640625" style="273" customWidth="1"/>
    <col min="8195" max="8195" width="26.109375" style="273" customWidth="1"/>
    <col min="8196" max="8197" width="17.88671875" style="273" customWidth="1"/>
    <col min="8198" max="8449" width="9.109375" style="273"/>
    <col min="8450" max="8450" width="30.6640625" style="273" customWidth="1"/>
    <col min="8451" max="8451" width="26.109375" style="273" customWidth="1"/>
    <col min="8452" max="8453" width="17.88671875" style="273" customWidth="1"/>
    <col min="8454" max="8705" width="9.109375" style="273"/>
    <col min="8706" max="8706" width="30.6640625" style="273" customWidth="1"/>
    <col min="8707" max="8707" width="26.109375" style="273" customWidth="1"/>
    <col min="8708" max="8709" width="17.88671875" style="273" customWidth="1"/>
    <col min="8710" max="8961" width="9.109375" style="273"/>
    <col min="8962" max="8962" width="30.6640625" style="273" customWidth="1"/>
    <col min="8963" max="8963" width="26.109375" style="273" customWidth="1"/>
    <col min="8964" max="8965" width="17.88671875" style="273" customWidth="1"/>
    <col min="8966" max="9217" width="9.109375" style="273"/>
    <col min="9218" max="9218" width="30.6640625" style="273" customWidth="1"/>
    <col min="9219" max="9219" width="26.109375" style="273" customWidth="1"/>
    <col min="9220" max="9221" width="17.88671875" style="273" customWidth="1"/>
    <col min="9222" max="9473" width="9.109375" style="273"/>
    <col min="9474" max="9474" width="30.6640625" style="273" customWidth="1"/>
    <col min="9475" max="9475" width="26.109375" style="273" customWidth="1"/>
    <col min="9476" max="9477" width="17.88671875" style="273" customWidth="1"/>
    <col min="9478" max="9729" width="9.109375" style="273"/>
    <col min="9730" max="9730" width="30.6640625" style="273" customWidth="1"/>
    <col min="9731" max="9731" width="26.109375" style="273" customWidth="1"/>
    <col min="9732" max="9733" width="17.88671875" style="273" customWidth="1"/>
    <col min="9734" max="9985" width="9.109375" style="273"/>
    <col min="9986" max="9986" width="30.6640625" style="273" customWidth="1"/>
    <col min="9987" max="9987" width="26.109375" style="273" customWidth="1"/>
    <col min="9988" max="9989" width="17.88671875" style="273" customWidth="1"/>
    <col min="9990" max="10241" width="9.109375" style="273"/>
    <col min="10242" max="10242" width="30.6640625" style="273" customWidth="1"/>
    <col min="10243" max="10243" width="26.109375" style="273" customWidth="1"/>
    <col min="10244" max="10245" width="17.88671875" style="273" customWidth="1"/>
    <col min="10246" max="10497" width="9.109375" style="273"/>
    <col min="10498" max="10498" width="30.6640625" style="273" customWidth="1"/>
    <col min="10499" max="10499" width="26.109375" style="273" customWidth="1"/>
    <col min="10500" max="10501" width="17.88671875" style="273" customWidth="1"/>
    <col min="10502" max="10753" width="9.109375" style="273"/>
    <col min="10754" max="10754" width="30.6640625" style="273" customWidth="1"/>
    <col min="10755" max="10755" width="26.109375" style="273" customWidth="1"/>
    <col min="10756" max="10757" width="17.88671875" style="273" customWidth="1"/>
    <col min="10758" max="11009" width="9.109375" style="273"/>
    <col min="11010" max="11010" width="30.6640625" style="273" customWidth="1"/>
    <col min="11011" max="11011" width="26.109375" style="273" customWidth="1"/>
    <col min="11012" max="11013" width="17.88671875" style="273" customWidth="1"/>
    <col min="11014" max="11265" width="9.109375" style="273"/>
    <col min="11266" max="11266" width="30.6640625" style="273" customWidth="1"/>
    <col min="11267" max="11267" width="26.109375" style="273" customWidth="1"/>
    <col min="11268" max="11269" width="17.88671875" style="273" customWidth="1"/>
    <col min="11270" max="11521" width="9.109375" style="273"/>
    <col min="11522" max="11522" width="30.6640625" style="273" customWidth="1"/>
    <col min="11523" max="11523" width="26.109375" style="273" customWidth="1"/>
    <col min="11524" max="11525" width="17.88671875" style="273" customWidth="1"/>
    <col min="11526" max="11777" width="9.109375" style="273"/>
    <col min="11778" max="11778" width="30.6640625" style="273" customWidth="1"/>
    <col min="11779" max="11779" width="26.109375" style="273" customWidth="1"/>
    <col min="11780" max="11781" width="17.88671875" style="273" customWidth="1"/>
    <col min="11782" max="12033" width="9.109375" style="273"/>
    <col min="12034" max="12034" width="30.6640625" style="273" customWidth="1"/>
    <col min="12035" max="12035" width="26.109375" style="273" customWidth="1"/>
    <col min="12036" max="12037" width="17.88671875" style="273" customWidth="1"/>
    <col min="12038" max="12289" width="9.109375" style="273"/>
    <col min="12290" max="12290" width="30.6640625" style="273" customWidth="1"/>
    <col min="12291" max="12291" width="26.109375" style="273" customWidth="1"/>
    <col min="12292" max="12293" width="17.88671875" style="273" customWidth="1"/>
    <col min="12294" max="12545" width="9.109375" style="273"/>
    <col min="12546" max="12546" width="30.6640625" style="273" customWidth="1"/>
    <col min="12547" max="12547" width="26.109375" style="273" customWidth="1"/>
    <col min="12548" max="12549" width="17.88671875" style="273" customWidth="1"/>
    <col min="12550" max="12801" width="9.109375" style="273"/>
    <col min="12802" max="12802" width="30.6640625" style="273" customWidth="1"/>
    <col min="12803" max="12803" width="26.109375" style="273" customWidth="1"/>
    <col min="12804" max="12805" width="17.88671875" style="273" customWidth="1"/>
    <col min="12806" max="13057" width="9.109375" style="273"/>
    <col min="13058" max="13058" width="30.6640625" style="273" customWidth="1"/>
    <col min="13059" max="13059" width="26.109375" style="273" customWidth="1"/>
    <col min="13060" max="13061" width="17.88671875" style="273" customWidth="1"/>
    <col min="13062" max="13313" width="9.109375" style="273"/>
    <col min="13314" max="13314" width="30.6640625" style="273" customWidth="1"/>
    <col min="13315" max="13315" width="26.109375" style="273" customWidth="1"/>
    <col min="13316" max="13317" width="17.88671875" style="273" customWidth="1"/>
    <col min="13318" max="13569" width="9.109375" style="273"/>
    <col min="13570" max="13570" width="30.6640625" style="273" customWidth="1"/>
    <col min="13571" max="13571" width="26.109375" style="273" customWidth="1"/>
    <col min="13572" max="13573" width="17.88671875" style="273" customWidth="1"/>
    <col min="13574" max="13825" width="9.109375" style="273"/>
    <col min="13826" max="13826" width="30.6640625" style="273" customWidth="1"/>
    <col min="13827" max="13827" width="26.109375" style="273" customWidth="1"/>
    <col min="13828" max="13829" width="17.88671875" style="273" customWidth="1"/>
    <col min="13830" max="14081" width="9.109375" style="273"/>
    <col min="14082" max="14082" width="30.6640625" style="273" customWidth="1"/>
    <col min="14083" max="14083" width="26.109375" style="273" customWidth="1"/>
    <col min="14084" max="14085" width="17.88671875" style="273" customWidth="1"/>
    <col min="14086" max="14337" width="9.109375" style="273"/>
    <col min="14338" max="14338" width="30.6640625" style="273" customWidth="1"/>
    <col min="14339" max="14339" width="26.109375" style="273" customWidth="1"/>
    <col min="14340" max="14341" width="17.88671875" style="273" customWidth="1"/>
    <col min="14342" max="14593" width="9.109375" style="273"/>
    <col min="14594" max="14594" width="30.6640625" style="273" customWidth="1"/>
    <col min="14595" max="14595" width="26.109375" style="273" customWidth="1"/>
    <col min="14596" max="14597" width="17.88671875" style="273" customWidth="1"/>
    <col min="14598" max="14849" width="9.109375" style="273"/>
    <col min="14850" max="14850" width="30.6640625" style="273" customWidth="1"/>
    <col min="14851" max="14851" width="26.109375" style="273" customWidth="1"/>
    <col min="14852" max="14853" width="17.88671875" style="273" customWidth="1"/>
    <col min="14854" max="15105" width="9.109375" style="273"/>
    <col min="15106" max="15106" width="30.6640625" style="273" customWidth="1"/>
    <col min="15107" max="15107" width="26.109375" style="273" customWidth="1"/>
    <col min="15108" max="15109" width="17.88671875" style="273" customWidth="1"/>
    <col min="15110" max="15361" width="9.109375" style="273"/>
    <col min="15362" max="15362" width="30.6640625" style="273" customWidth="1"/>
    <col min="15363" max="15363" width="26.109375" style="273" customWidth="1"/>
    <col min="15364" max="15365" width="17.88671875" style="273" customWidth="1"/>
    <col min="15366" max="15617" width="9.109375" style="273"/>
    <col min="15618" max="15618" width="30.6640625" style="273" customWidth="1"/>
    <col min="15619" max="15619" width="26.109375" style="273" customWidth="1"/>
    <col min="15620" max="15621" width="17.88671875" style="273" customWidth="1"/>
    <col min="15622" max="15873" width="9.109375" style="273"/>
    <col min="15874" max="15874" width="30.6640625" style="273" customWidth="1"/>
    <col min="15875" max="15875" width="26.109375" style="273" customWidth="1"/>
    <col min="15876" max="15877" width="17.88671875" style="273" customWidth="1"/>
    <col min="15878" max="16129" width="9.109375" style="273"/>
    <col min="16130" max="16130" width="30.6640625" style="273" customWidth="1"/>
    <col min="16131" max="16131" width="26.109375" style="273" customWidth="1"/>
    <col min="16132" max="16133" width="17.88671875" style="273" customWidth="1"/>
    <col min="16134" max="16384" width="9.109375" style="273"/>
  </cols>
  <sheetData>
    <row r="1" spans="1:6">
      <c r="A1" s="283"/>
      <c r="B1" s="284"/>
      <c r="C1" s="284"/>
      <c r="D1" s="284"/>
      <c r="E1" s="284"/>
    </row>
    <row r="2" spans="1:6" ht="21.9" customHeight="1">
      <c r="A2" s="963" t="s">
        <v>167</v>
      </c>
      <c r="B2" s="963"/>
      <c r="C2" s="963"/>
      <c r="D2" s="963"/>
      <c r="E2" s="273"/>
    </row>
    <row r="3" spans="1:6">
      <c r="A3" s="283"/>
      <c r="B3" s="284"/>
      <c r="C3" s="284"/>
      <c r="D3" s="284"/>
      <c r="E3" s="284"/>
    </row>
    <row r="4" spans="1:6" ht="28.8">
      <c r="A4" s="285" t="s">
        <v>168</v>
      </c>
      <c r="B4" s="286" t="s">
        <v>169</v>
      </c>
      <c r="C4" s="285" t="s">
        <v>119</v>
      </c>
      <c r="D4" s="285" t="s">
        <v>170</v>
      </c>
      <c r="E4" s="285" t="s">
        <v>171</v>
      </c>
    </row>
    <row r="5" spans="1:6" ht="18" customHeight="1">
      <c r="A5" s="287" t="s">
        <v>172</v>
      </c>
      <c r="B5" s="287" t="s">
        <v>173</v>
      </c>
      <c r="C5" s="287" t="s">
        <v>174</v>
      </c>
      <c r="D5" s="287" t="s">
        <v>175</v>
      </c>
      <c r="E5" s="287" t="s">
        <v>176</v>
      </c>
    </row>
    <row r="6" spans="1:6" ht="45" customHeight="1">
      <c r="A6" s="288">
        <v>1</v>
      </c>
      <c r="B6" s="289"/>
      <c r="C6" s="290"/>
      <c r="D6" s="291"/>
      <c r="E6" s="292">
        <f t="shared" ref="E6:E15" si="0">C6*D6</f>
        <v>0</v>
      </c>
    </row>
    <row r="7" spans="1:6" ht="45" customHeight="1">
      <c r="A7" s="288">
        <v>2</v>
      </c>
      <c r="B7" s="289"/>
      <c r="C7" s="290"/>
      <c r="D7" s="291"/>
      <c r="E7" s="292">
        <f t="shared" si="0"/>
        <v>0</v>
      </c>
    </row>
    <row r="8" spans="1:6" ht="45" customHeight="1">
      <c r="A8" s="288">
        <v>3</v>
      </c>
      <c r="B8" s="289"/>
      <c r="C8" s="290"/>
      <c r="D8" s="291"/>
      <c r="E8" s="292">
        <f t="shared" si="0"/>
        <v>0</v>
      </c>
    </row>
    <row r="9" spans="1:6" ht="45" customHeight="1">
      <c r="A9" s="288">
        <v>4</v>
      </c>
      <c r="B9" s="289"/>
      <c r="C9" s="290"/>
      <c r="D9" s="291"/>
      <c r="E9" s="292">
        <f t="shared" si="0"/>
        <v>0</v>
      </c>
    </row>
    <row r="10" spans="1:6" ht="45" customHeight="1">
      <c r="A10" s="288">
        <v>5</v>
      </c>
      <c r="B10" s="289"/>
      <c r="C10" s="290"/>
      <c r="D10" s="291"/>
      <c r="E10" s="292">
        <f t="shared" si="0"/>
        <v>0</v>
      </c>
    </row>
    <row r="11" spans="1:6" ht="45" customHeight="1">
      <c r="A11" s="288">
        <v>6</v>
      </c>
      <c r="B11" s="289"/>
      <c r="C11" s="290"/>
      <c r="D11" s="291"/>
      <c r="E11" s="292">
        <f t="shared" si="0"/>
        <v>0</v>
      </c>
    </row>
    <row r="12" spans="1:6" ht="45" customHeight="1">
      <c r="A12" s="288">
        <v>7</v>
      </c>
      <c r="B12" s="289"/>
      <c r="C12" s="290"/>
      <c r="D12" s="291"/>
      <c r="E12" s="292">
        <f t="shared" si="0"/>
        <v>0</v>
      </c>
    </row>
    <row r="13" spans="1:6" ht="45" customHeight="1">
      <c r="A13" s="288">
        <v>8</v>
      </c>
      <c r="B13" s="289"/>
      <c r="C13" s="290"/>
      <c r="D13" s="291"/>
      <c r="E13" s="292">
        <f t="shared" si="0"/>
        <v>0</v>
      </c>
    </row>
    <row r="14" spans="1:6" ht="45" customHeight="1">
      <c r="A14" s="288">
        <v>9</v>
      </c>
      <c r="B14" s="289"/>
      <c r="C14" s="290"/>
      <c r="D14" s="291"/>
      <c r="E14" s="292">
        <f t="shared" si="0"/>
        <v>0</v>
      </c>
    </row>
    <row r="15" spans="1:6" ht="45" customHeight="1">
      <c r="A15" s="288">
        <v>10</v>
      </c>
      <c r="B15" s="289"/>
      <c r="C15" s="290"/>
      <c r="D15" s="291"/>
      <c r="E15" s="292">
        <f t="shared" si="0"/>
        <v>0</v>
      </c>
    </row>
    <row r="16" spans="1:6" ht="45" customHeight="1">
      <c r="A16" s="293"/>
      <c r="B16" s="294" t="s">
        <v>177</v>
      </c>
      <c r="C16" s="294"/>
      <c r="D16" s="294"/>
      <c r="E16" s="294">
        <f>SUM(E6:E15)</f>
        <v>0</v>
      </c>
      <c r="F16" s="295"/>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selection activeCell="D6" sqref="D6"/>
      <pageMargins left="0.75" right="0.75" top="0.65" bottom="1" header="0.5" footer="0.5"/>
      <pageSetup orientation="portrait" r:id="rId1"/>
      <headerFooter alignWithMargins="0"/>
    </customSheetView>
    <customSheetView guid="{BF4E98EC-B3A8-42CF-8525-78BE0EF2C154}" state="hidden">
      <selection activeCell="D6" sqref="D6"/>
      <pageMargins left="0.75" right="0.75" top="0.65" bottom="1" header="0.5" footer="0.5"/>
      <pageSetup orientation="portrait" r:id="rId2"/>
      <headerFooter alignWithMargins="0"/>
    </customSheetView>
    <customSheetView guid="{83920EE0-E8FD-48B1-9AB8-BA60512AB904}" state="hidden">
      <selection activeCell="D6" sqref="D6"/>
      <pageMargins left="0.75" right="0.75" top="0.65" bottom="1" header="0.5" footer="0.5"/>
      <pageSetup orientation="portrait" r:id="rId3"/>
      <headerFooter alignWithMargins="0"/>
    </customSheetView>
    <customSheetView guid="{F6B46BB5-6129-417F-AAA2-2F132322448E}" state="hidden">
      <selection activeCell="D6" sqref="D6"/>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7" sqref="D7"/>
    </sheetView>
  </sheetViews>
  <sheetFormatPr defaultRowHeight="14.4"/>
  <cols>
    <col min="1" max="1" width="9.109375" style="296"/>
    <col min="2" max="2" width="30.6640625" style="297" customWidth="1"/>
    <col min="3" max="3" width="26.109375" style="297" customWidth="1"/>
    <col min="4" max="5" width="17.88671875" style="297" customWidth="1"/>
    <col min="6" max="257" width="9.109375" style="273"/>
    <col min="258" max="258" width="30.6640625" style="273" customWidth="1"/>
    <col min="259" max="259" width="26.109375" style="273" customWidth="1"/>
    <col min="260" max="261" width="17.88671875" style="273" customWidth="1"/>
    <col min="262" max="513" width="9.109375" style="273"/>
    <col min="514" max="514" width="30.6640625" style="273" customWidth="1"/>
    <col min="515" max="515" width="26.109375" style="273" customWidth="1"/>
    <col min="516" max="517" width="17.88671875" style="273" customWidth="1"/>
    <col min="518" max="769" width="9.109375" style="273"/>
    <col min="770" max="770" width="30.6640625" style="273" customWidth="1"/>
    <col min="771" max="771" width="26.109375" style="273" customWidth="1"/>
    <col min="772" max="773" width="17.88671875" style="273" customWidth="1"/>
    <col min="774" max="1025" width="9.109375" style="273"/>
    <col min="1026" max="1026" width="30.6640625" style="273" customWidth="1"/>
    <col min="1027" max="1027" width="26.109375" style="273" customWidth="1"/>
    <col min="1028" max="1029" width="17.88671875" style="273" customWidth="1"/>
    <col min="1030" max="1281" width="9.109375" style="273"/>
    <col min="1282" max="1282" width="30.6640625" style="273" customWidth="1"/>
    <col min="1283" max="1283" width="26.109375" style="273" customWidth="1"/>
    <col min="1284" max="1285" width="17.88671875" style="273" customWidth="1"/>
    <col min="1286" max="1537" width="9.109375" style="273"/>
    <col min="1538" max="1538" width="30.6640625" style="273" customWidth="1"/>
    <col min="1539" max="1539" width="26.109375" style="273" customWidth="1"/>
    <col min="1540" max="1541" width="17.88671875" style="273" customWidth="1"/>
    <col min="1542" max="1793" width="9.109375" style="273"/>
    <col min="1794" max="1794" width="30.6640625" style="273" customWidth="1"/>
    <col min="1795" max="1795" width="26.109375" style="273" customWidth="1"/>
    <col min="1796" max="1797" width="17.88671875" style="273" customWidth="1"/>
    <col min="1798" max="2049" width="9.109375" style="273"/>
    <col min="2050" max="2050" width="30.6640625" style="273" customWidth="1"/>
    <col min="2051" max="2051" width="26.109375" style="273" customWidth="1"/>
    <col min="2052" max="2053" width="17.88671875" style="273" customWidth="1"/>
    <col min="2054" max="2305" width="9.109375" style="273"/>
    <col min="2306" max="2306" width="30.6640625" style="273" customWidth="1"/>
    <col min="2307" max="2307" width="26.109375" style="273" customWidth="1"/>
    <col min="2308" max="2309" width="17.88671875" style="273" customWidth="1"/>
    <col min="2310" max="2561" width="9.109375" style="273"/>
    <col min="2562" max="2562" width="30.6640625" style="273" customWidth="1"/>
    <col min="2563" max="2563" width="26.109375" style="273" customWidth="1"/>
    <col min="2564" max="2565" width="17.88671875" style="273" customWidth="1"/>
    <col min="2566" max="2817" width="9.109375" style="273"/>
    <col min="2818" max="2818" width="30.6640625" style="273" customWidth="1"/>
    <col min="2819" max="2819" width="26.109375" style="273" customWidth="1"/>
    <col min="2820" max="2821" width="17.88671875" style="273" customWidth="1"/>
    <col min="2822" max="3073" width="9.109375" style="273"/>
    <col min="3074" max="3074" width="30.6640625" style="273" customWidth="1"/>
    <col min="3075" max="3075" width="26.109375" style="273" customWidth="1"/>
    <col min="3076" max="3077" width="17.88671875" style="273" customWidth="1"/>
    <col min="3078" max="3329" width="9.109375" style="273"/>
    <col min="3330" max="3330" width="30.6640625" style="273" customWidth="1"/>
    <col min="3331" max="3331" width="26.109375" style="273" customWidth="1"/>
    <col min="3332" max="3333" width="17.88671875" style="273" customWidth="1"/>
    <col min="3334" max="3585" width="9.109375" style="273"/>
    <col min="3586" max="3586" width="30.6640625" style="273" customWidth="1"/>
    <col min="3587" max="3587" width="26.109375" style="273" customWidth="1"/>
    <col min="3588" max="3589" width="17.88671875" style="273" customWidth="1"/>
    <col min="3590" max="3841" width="9.109375" style="273"/>
    <col min="3842" max="3842" width="30.6640625" style="273" customWidth="1"/>
    <col min="3843" max="3843" width="26.109375" style="273" customWidth="1"/>
    <col min="3844" max="3845" width="17.88671875" style="273" customWidth="1"/>
    <col min="3846" max="4097" width="9.109375" style="273"/>
    <col min="4098" max="4098" width="30.6640625" style="273" customWidth="1"/>
    <col min="4099" max="4099" width="26.109375" style="273" customWidth="1"/>
    <col min="4100" max="4101" width="17.88671875" style="273" customWidth="1"/>
    <col min="4102" max="4353" width="9.109375" style="273"/>
    <col min="4354" max="4354" width="30.6640625" style="273" customWidth="1"/>
    <col min="4355" max="4355" width="26.109375" style="273" customWidth="1"/>
    <col min="4356" max="4357" width="17.88671875" style="273" customWidth="1"/>
    <col min="4358" max="4609" width="9.109375" style="273"/>
    <col min="4610" max="4610" width="30.6640625" style="273" customWidth="1"/>
    <col min="4611" max="4611" width="26.109375" style="273" customWidth="1"/>
    <col min="4612" max="4613" width="17.88671875" style="273" customWidth="1"/>
    <col min="4614" max="4865" width="9.109375" style="273"/>
    <col min="4866" max="4866" width="30.6640625" style="273" customWidth="1"/>
    <col min="4867" max="4867" width="26.109375" style="273" customWidth="1"/>
    <col min="4868" max="4869" width="17.88671875" style="273" customWidth="1"/>
    <col min="4870" max="5121" width="9.109375" style="273"/>
    <col min="5122" max="5122" width="30.6640625" style="273" customWidth="1"/>
    <col min="5123" max="5123" width="26.109375" style="273" customWidth="1"/>
    <col min="5124" max="5125" width="17.88671875" style="273" customWidth="1"/>
    <col min="5126" max="5377" width="9.109375" style="273"/>
    <col min="5378" max="5378" width="30.6640625" style="273" customWidth="1"/>
    <col min="5379" max="5379" width="26.109375" style="273" customWidth="1"/>
    <col min="5380" max="5381" width="17.88671875" style="273" customWidth="1"/>
    <col min="5382" max="5633" width="9.109375" style="273"/>
    <col min="5634" max="5634" width="30.6640625" style="273" customWidth="1"/>
    <col min="5635" max="5635" width="26.109375" style="273" customWidth="1"/>
    <col min="5636" max="5637" width="17.88671875" style="273" customWidth="1"/>
    <col min="5638" max="5889" width="9.109375" style="273"/>
    <col min="5890" max="5890" width="30.6640625" style="273" customWidth="1"/>
    <col min="5891" max="5891" width="26.109375" style="273" customWidth="1"/>
    <col min="5892" max="5893" width="17.88671875" style="273" customWidth="1"/>
    <col min="5894" max="6145" width="9.109375" style="273"/>
    <col min="6146" max="6146" width="30.6640625" style="273" customWidth="1"/>
    <col min="6147" max="6147" width="26.109375" style="273" customWidth="1"/>
    <col min="6148" max="6149" width="17.88671875" style="273" customWidth="1"/>
    <col min="6150" max="6401" width="9.109375" style="273"/>
    <col min="6402" max="6402" width="30.6640625" style="273" customWidth="1"/>
    <col min="6403" max="6403" width="26.109375" style="273" customWidth="1"/>
    <col min="6404" max="6405" width="17.88671875" style="273" customWidth="1"/>
    <col min="6406" max="6657" width="9.109375" style="273"/>
    <col min="6658" max="6658" width="30.6640625" style="273" customWidth="1"/>
    <col min="6659" max="6659" width="26.109375" style="273" customWidth="1"/>
    <col min="6660" max="6661" width="17.88671875" style="273" customWidth="1"/>
    <col min="6662" max="6913" width="9.109375" style="273"/>
    <col min="6914" max="6914" width="30.6640625" style="273" customWidth="1"/>
    <col min="6915" max="6915" width="26.109375" style="273" customWidth="1"/>
    <col min="6916" max="6917" width="17.88671875" style="273" customWidth="1"/>
    <col min="6918" max="7169" width="9.109375" style="273"/>
    <col min="7170" max="7170" width="30.6640625" style="273" customWidth="1"/>
    <col min="7171" max="7171" width="26.109375" style="273" customWidth="1"/>
    <col min="7172" max="7173" width="17.88671875" style="273" customWidth="1"/>
    <col min="7174" max="7425" width="9.109375" style="273"/>
    <col min="7426" max="7426" width="30.6640625" style="273" customWidth="1"/>
    <col min="7427" max="7427" width="26.109375" style="273" customWidth="1"/>
    <col min="7428" max="7429" width="17.88671875" style="273" customWidth="1"/>
    <col min="7430" max="7681" width="9.109375" style="273"/>
    <col min="7682" max="7682" width="30.6640625" style="273" customWidth="1"/>
    <col min="7683" max="7683" width="26.109375" style="273" customWidth="1"/>
    <col min="7684" max="7685" width="17.88671875" style="273" customWidth="1"/>
    <col min="7686" max="7937" width="9.109375" style="273"/>
    <col min="7938" max="7938" width="30.6640625" style="273" customWidth="1"/>
    <col min="7939" max="7939" width="26.109375" style="273" customWidth="1"/>
    <col min="7940" max="7941" width="17.88671875" style="273" customWidth="1"/>
    <col min="7942" max="8193" width="9.109375" style="273"/>
    <col min="8194" max="8194" width="30.6640625" style="273" customWidth="1"/>
    <col min="8195" max="8195" width="26.109375" style="273" customWidth="1"/>
    <col min="8196" max="8197" width="17.88671875" style="273" customWidth="1"/>
    <col min="8198" max="8449" width="9.109375" style="273"/>
    <col min="8450" max="8450" width="30.6640625" style="273" customWidth="1"/>
    <col min="8451" max="8451" width="26.109375" style="273" customWidth="1"/>
    <col min="8452" max="8453" width="17.88671875" style="273" customWidth="1"/>
    <col min="8454" max="8705" width="9.109375" style="273"/>
    <col min="8706" max="8706" width="30.6640625" style="273" customWidth="1"/>
    <col min="8707" max="8707" width="26.109375" style="273" customWidth="1"/>
    <col min="8708" max="8709" width="17.88671875" style="273" customWidth="1"/>
    <col min="8710" max="8961" width="9.109375" style="273"/>
    <col min="8962" max="8962" width="30.6640625" style="273" customWidth="1"/>
    <col min="8963" max="8963" width="26.109375" style="273" customWidth="1"/>
    <col min="8964" max="8965" width="17.88671875" style="273" customWidth="1"/>
    <col min="8966" max="9217" width="9.109375" style="273"/>
    <col min="9218" max="9218" width="30.6640625" style="273" customWidth="1"/>
    <col min="9219" max="9219" width="26.109375" style="273" customWidth="1"/>
    <col min="9220" max="9221" width="17.88671875" style="273" customWidth="1"/>
    <col min="9222" max="9473" width="9.109375" style="273"/>
    <col min="9474" max="9474" width="30.6640625" style="273" customWidth="1"/>
    <col min="9475" max="9475" width="26.109375" style="273" customWidth="1"/>
    <col min="9476" max="9477" width="17.88671875" style="273" customWidth="1"/>
    <col min="9478" max="9729" width="9.109375" style="273"/>
    <col min="9730" max="9730" width="30.6640625" style="273" customWidth="1"/>
    <col min="9731" max="9731" width="26.109375" style="273" customWidth="1"/>
    <col min="9732" max="9733" width="17.88671875" style="273" customWidth="1"/>
    <col min="9734" max="9985" width="9.109375" style="273"/>
    <col min="9986" max="9986" width="30.6640625" style="273" customWidth="1"/>
    <col min="9987" max="9987" width="26.109375" style="273" customWidth="1"/>
    <col min="9988" max="9989" width="17.88671875" style="273" customWidth="1"/>
    <col min="9990" max="10241" width="9.109375" style="273"/>
    <col min="10242" max="10242" width="30.6640625" style="273" customWidth="1"/>
    <col min="10243" max="10243" width="26.109375" style="273" customWidth="1"/>
    <col min="10244" max="10245" width="17.88671875" style="273" customWidth="1"/>
    <col min="10246" max="10497" width="9.109375" style="273"/>
    <col min="10498" max="10498" width="30.6640625" style="273" customWidth="1"/>
    <col min="10499" max="10499" width="26.109375" style="273" customWidth="1"/>
    <col min="10500" max="10501" width="17.88671875" style="273" customWidth="1"/>
    <col min="10502" max="10753" width="9.109375" style="273"/>
    <col min="10754" max="10754" width="30.6640625" style="273" customWidth="1"/>
    <col min="10755" max="10755" width="26.109375" style="273" customWidth="1"/>
    <col min="10756" max="10757" width="17.88671875" style="273" customWidth="1"/>
    <col min="10758" max="11009" width="9.109375" style="273"/>
    <col min="11010" max="11010" width="30.6640625" style="273" customWidth="1"/>
    <col min="11011" max="11011" width="26.109375" style="273" customWidth="1"/>
    <col min="11012" max="11013" width="17.88671875" style="273" customWidth="1"/>
    <col min="11014" max="11265" width="9.109375" style="273"/>
    <col min="11266" max="11266" width="30.6640625" style="273" customWidth="1"/>
    <col min="11267" max="11267" width="26.109375" style="273" customWidth="1"/>
    <col min="11268" max="11269" width="17.88671875" style="273" customWidth="1"/>
    <col min="11270" max="11521" width="9.109375" style="273"/>
    <col min="11522" max="11522" width="30.6640625" style="273" customWidth="1"/>
    <col min="11523" max="11523" width="26.109375" style="273" customWidth="1"/>
    <col min="11524" max="11525" width="17.88671875" style="273" customWidth="1"/>
    <col min="11526" max="11777" width="9.109375" style="273"/>
    <col min="11778" max="11778" width="30.6640625" style="273" customWidth="1"/>
    <col min="11779" max="11779" width="26.109375" style="273" customWidth="1"/>
    <col min="11780" max="11781" width="17.88671875" style="273" customWidth="1"/>
    <col min="11782" max="12033" width="9.109375" style="273"/>
    <col min="12034" max="12034" width="30.6640625" style="273" customWidth="1"/>
    <col min="12035" max="12035" width="26.109375" style="273" customWidth="1"/>
    <col min="12036" max="12037" width="17.88671875" style="273" customWidth="1"/>
    <col min="12038" max="12289" width="9.109375" style="273"/>
    <col min="12290" max="12290" width="30.6640625" style="273" customWidth="1"/>
    <col min="12291" max="12291" width="26.109375" style="273" customWidth="1"/>
    <col min="12292" max="12293" width="17.88671875" style="273" customWidth="1"/>
    <col min="12294" max="12545" width="9.109375" style="273"/>
    <col min="12546" max="12546" width="30.6640625" style="273" customWidth="1"/>
    <col min="12547" max="12547" width="26.109375" style="273" customWidth="1"/>
    <col min="12548" max="12549" width="17.88671875" style="273" customWidth="1"/>
    <col min="12550" max="12801" width="9.109375" style="273"/>
    <col min="12802" max="12802" width="30.6640625" style="273" customWidth="1"/>
    <col min="12803" max="12803" width="26.109375" style="273" customWidth="1"/>
    <col min="12804" max="12805" width="17.88671875" style="273" customWidth="1"/>
    <col min="12806" max="13057" width="9.109375" style="273"/>
    <col min="13058" max="13058" width="30.6640625" style="273" customWidth="1"/>
    <col min="13059" max="13059" width="26.109375" style="273" customWidth="1"/>
    <col min="13060" max="13061" width="17.88671875" style="273" customWidth="1"/>
    <col min="13062" max="13313" width="9.109375" style="273"/>
    <col min="13314" max="13314" width="30.6640625" style="273" customWidth="1"/>
    <col min="13315" max="13315" width="26.109375" style="273" customWidth="1"/>
    <col min="13316" max="13317" width="17.88671875" style="273" customWidth="1"/>
    <col min="13318" max="13569" width="9.109375" style="273"/>
    <col min="13570" max="13570" width="30.6640625" style="273" customWidth="1"/>
    <col min="13571" max="13571" width="26.109375" style="273" customWidth="1"/>
    <col min="13572" max="13573" width="17.88671875" style="273" customWidth="1"/>
    <col min="13574" max="13825" width="9.109375" style="273"/>
    <col min="13826" max="13826" width="30.6640625" style="273" customWidth="1"/>
    <col min="13827" max="13827" width="26.109375" style="273" customWidth="1"/>
    <col min="13828" max="13829" width="17.88671875" style="273" customWidth="1"/>
    <col min="13830" max="14081" width="9.109375" style="273"/>
    <col min="14082" max="14082" width="30.6640625" style="273" customWidth="1"/>
    <col min="14083" max="14083" width="26.109375" style="273" customWidth="1"/>
    <col min="14084" max="14085" width="17.88671875" style="273" customWidth="1"/>
    <col min="14086" max="14337" width="9.109375" style="273"/>
    <col min="14338" max="14338" width="30.6640625" style="273" customWidth="1"/>
    <col min="14339" max="14339" width="26.109375" style="273" customWidth="1"/>
    <col min="14340" max="14341" width="17.88671875" style="273" customWidth="1"/>
    <col min="14342" max="14593" width="9.109375" style="273"/>
    <col min="14594" max="14594" width="30.6640625" style="273" customWidth="1"/>
    <col min="14595" max="14595" width="26.109375" style="273" customWidth="1"/>
    <col min="14596" max="14597" width="17.88671875" style="273" customWidth="1"/>
    <col min="14598" max="14849" width="9.109375" style="273"/>
    <col min="14850" max="14850" width="30.6640625" style="273" customWidth="1"/>
    <col min="14851" max="14851" width="26.109375" style="273" customWidth="1"/>
    <col min="14852" max="14853" width="17.88671875" style="273" customWidth="1"/>
    <col min="14854" max="15105" width="9.109375" style="273"/>
    <col min="15106" max="15106" width="30.6640625" style="273" customWidth="1"/>
    <col min="15107" max="15107" width="26.109375" style="273" customWidth="1"/>
    <col min="15108" max="15109" width="17.88671875" style="273" customWidth="1"/>
    <col min="15110" max="15361" width="9.109375" style="273"/>
    <col min="15362" max="15362" width="30.6640625" style="273" customWidth="1"/>
    <col min="15363" max="15363" width="26.109375" style="273" customWidth="1"/>
    <col min="15364" max="15365" width="17.88671875" style="273" customWidth="1"/>
    <col min="15366" max="15617" width="9.109375" style="273"/>
    <col min="15618" max="15618" width="30.6640625" style="273" customWidth="1"/>
    <col min="15619" max="15619" width="26.109375" style="273" customWidth="1"/>
    <col min="15620" max="15621" width="17.88671875" style="273" customWidth="1"/>
    <col min="15622" max="15873" width="9.109375" style="273"/>
    <col min="15874" max="15874" width="30.6640625" style="273" customWidth="1"/>
    <col min="15875" max="15875" width="26.109375" style="273" customWidth="1"/>
    <col min="15876" max="15877" width="17.88671875" style="273" customWidth="1"/>
    <col min="15878" max="16129" width="9.109375" style="273"/>
    <col min="16130" max="16130" width="30.6640625" style="273" customWidth="1"/>
    <col min="16131" max="16131" width="26.109375" style="273" customWidth="1"/>
    <col min="16132" max="16133" width="17.88671875" style="273" customWidth="1"/>
    <col min="16134" max="16384" width="9.109375" style="273"/>
  </cols>
  <sheetData>
    <row r="1" spans="1:6">
      <c r="A1" s="283"/>
      <c r="B1" s="284"/>
      <c r="C1" s="284"/>
      <c r="D1" s="284"/>
      <c r="E1" s="284"/>
    </row>
    <row r="2" spans="1:6" ht="21.9" customHeight="1">
      <c r="A2" s="963" t="s">
        <v>178</v>
      </c>
      <c r="B2" s="963"/>
      <c r="C2" s="963"/>
      <c r="D2" s="964"/>
      <c r="E2" s="67"/>
    </row>
    <row r="3" spans="1:6">
      <c r="A3" s="283"/>
      <c r="B3" s="284"/>
      <c r="C3" s="284"/>
      <c r="D3" s="284"/>
      <c r="E3" s="284"/>
    </row>
    <row r="4" spans="1:6" ht="28.8">
      <c r="A4" s="285" t="s">
        <v>168</v>
      </c>
      <c r="B4" s="286" t="s">
        <v>169</v>
      </c>
      <c r="C4" s="285" t="s">
        <v>179</v>
      </c>
      <c r="D4" s="285" t="s">
        <v>180</v>
      </c>
      <c r="E4" s="285" t="s">
        <v>181</v>
      </c>
    </row>
    <row r="5" spans="1:6" ht="18" customHeight="1">
      <c r="A5" s="287" t="s">
        <v>172</v>
      </c>
      <c r="B5" s="287" t="s">
        <v>173</v>
      </c>
      <c r="C5" s="287" t="s">
        <v>174</v>
      </c>
      <c r="D5" s="287" t="s">
        <v>175</v>
      </c>
      <c r="E5" s="287" t="s">
        <v>176</v>
      </c>
    </row>
    <row r="6" spans="1:6" ht="45" customHeight="1">
      <c r="A6" s="288">
        <v>1</v>
      </c>
      <c r="B6" s="289"/>
      <c r="C6" s="290"/>
      <c r="D6" s="291"/>
      <c r="E6" s="292">
        <f>C6*D6</f>
        <v>0</v>
      </c>
    </row>
    <row r="7" spans="1:6" ht="45" customHeight="1">
      <c r="A7" s="288">
        <v>2</v>
      </c>
      <c r="B7" s="289"/>
      <c r="C7" s="290"/>
      <c r="D7" s="291"/>
      <c r="E7" s="292">
        <f t="shared" ref="E7:E15" si="0">C7*D7</f>
        <v>0</v>
      </c>
    </row>
    <row r="8" spans="1:6" ht="45" customHeight="1">
      <c r="A8" s="288">
        <v>3</v>
      </c>
      <c r="B8" s="289"/>
      <c r="C8" s="290"/>
      <c r="D8" s="291"/>
      <c r="E8" s="292">
        <f t="shared" si="0"/>
        <v>0</v>
      </c>
    </row>
    <row r="9" spans="1:6" ht="45" customHeight="1">
      <c r="A9" s="288">
        <v>4</v>
      </c>
      <c r="B9" s="289"/>
      <c r="C9" s="290"/>
      <c r="D9" s="291"/>
      <c r="E9" s="292">
        <f t="shared" si="0"/>
        <v>0</v>
      </c>
    </row>
    <row r="10" spans="1:6" ht="45" customHeight="1">
      <c r="A10" s="288">
        <v>5</v>
      </c>
      <c r="B10" s="289"/>
      <c r="C10" s="290"/>
      <c r="D10" s="291"/>
      <c r="E10" s="292">
        <f t="shared" si="0"/>
        <v>0</v>
      </c>
    </row>
    <row r="11" spans="1:6" ht="45" customHeight="1">
      <c r="A11" s="288">
        <v>6</v>
      </c>
      <c r="B11" s="289"/>
      <c r="C11" s="290"/>
      <c r="D11" s="291"/>
      <c r="E11" s="292">
        <f t="shared" si="0"/>
        <v>0</v>
      </c>
    </row>
    <row r="12" spans="1:6" ht="45" customHeight="1">
      <c r="A12" s="288">
        <v>7</v>
      </c>
      <c r="B12" s="289"/>
      <c r="C12" s="290"/>
      <c r="D12" s="291"/>
      <c r="E12" s="292">
        <f t="shared" si="0"/>
        <v>0</v>
      </c>
    </row>
    <row r="13" spans="1:6" ht="45" customHeight="1">
      <c r="A13" s="288">
        <v>8</v>
      </c>
      <c r="B13" s="289"/>
      <c r="C13" s="290"/>
      <c r="D13" s="291"/>
      <c r="E13" s="292">
        <f t="shared" si="0"/>
        <v>0</v>
      </c>
    </row>
    <row r="14" spans="1:6" ht="45" customHeight="1">
      <c r="A14" s="288">
        <v>9</v>
      </c>
      <c r="B14" s="289"/>
      <c r="C14" s="290"/>
      <c r="D14" s="291"/>
      <c r="E14" s="292">
        <f t="shared" si="0"/>
        <v>0</v>
      </c>
    </row>
    <row r="15" spans="1:6" ht="45" customHeight="1">
      <c r="A15" s="288">
        <v>10</v>
      </c>
      <c r="B15" s="289"/>
      <c r="C15" s="290"/>
      <c r="D15" s="291"/>
      <c r="E15" s="292">
        <f t="shared" si="0"/>
        <v>0</v>
      </c>
    </row>
    <row r="16" spans="1:6" ht="45" customHeight="1">
      <c r="A16" s="293"/>
      <c r="B16" s="294" t="s">
        <v>177</v>
      </c>
      <c r="C16" s="294"/>
      <c r="D16" s="294"/>
      <c r="E16" s="294">
        <f>SUM(E6:E15)</f>
        <v>0</v>
      </c>
      <c r="F16" s="295"/>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topLeftCell="A13">
      <selection activeCell="D7" sqref="D7"/>
      <pageMargins left="0.75" right="0.75" top="0.65" bottom="1" header="0.5" footer="0.5"/>
      <pageSetup orientation="portrait" r:id="rId1"/>
      <headerFooter alignWithMargins="0"/>
    </customSheetView>
    <customSheetView guid="{BF4E98EC-B3A8-42CF-8525-78BE0EF2C154}" state="hidden" topLeftCell="A13">
      <selection activeCell="D7" sqref="D7"/>
      <pageMargins left="0.75" right="0.75" top="0.65" bottom="1" header="0.5" footer="0.5"/>
      <pageSetup orientation="portrait" r:id="rId2"/>
      <headerFooter alignWithMargins="0"/>
    </customSheetView>
    <customSheetView guid="{83920EE0-E8FD-48B1-9AB8-BA60512AB904}" state="hidden" topLeftCell="A13">
      <selection activeCell="D7" sqref="D7"/>
      <pageMargins left="0.75" right="0.75" top="0.65" bottom="1" header="0.5" footer="0.5"/>
      <pageSetup orientation="portrait" r:id="rId3"/>
      <headerFooter alignWithMargins="0"/>
    </customSheetView>
    <customSheetView guid="{F6B46BB5-6129-417F-AAA2-2F132322448E}" state="hidden" topLeftCell="A13">
      <selection activeCell="D7" sqref="D7"/>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4.4"/>
  <cols>
    <col min="1" max="1" width="8.6640625" style="296" customWidth="1"/>
    <col min="2" max="4" width="23.5546875" style="297" customWidth="1"/>
    <col min="5" max="5" width="11" style="297" customWidth="1"/>
    <col min="6" max="6" width="14.44140625" style="297" customWidth="1"/>
    <col min="7" max="256" width="9.109375" style="273"/>
    <col min="257" max="257" width="8.6640625" style="273" customWidth="1"/>
    <col min="258" max="260" width="23.5546875" style="273" customWidth="1"/>
    <col min="261" max="261" width="11" style="273" customWidth="1"/>
    <col min="262" max="262" width="14.44140625" style="273" customWidth="1"/>
    <col min="263" max="512" width="9.109375" style="273"/>
    <col min="513" max="513" width="8.6640625" style="273" customWidth="1"/>
    <col min="514" max="516" width="23.5546875" style="273" customWidth="1"/>
    <col min="517" max="517" width="11" style="273" customWidth="1"/>
    <col min="518" max="518" width="14.44140625" style="273" customWidth="1"/>
    <col min="519" max="768" width="9.109375" style="273"/>
    <col min="769" max="769" width="8.6640625" style="273" customWidth="1"/>
    <col min="770" max="772" width="23.5546875" style="273" customWidth="1"/>
    <col min="773" max="773" width="11" style="273" customWidth="1"/>
    <col min="774" max="774" width="14.44140625" style="273" customWidth="1"/>
    <col min="775" max="1024" width="9.109375" style="273"/>
    <col min="1025" max="1025" width="8.6640625" style="273" customWidth="1"/>
    <col min="1026" max="1028" width="23.5546875" style="273" customWidth="1"/>
    <col min="1029" max="1029" width="11" style="273" customWidth="1"/>
    <col min="1030" max="1030" width="14.44140625" style="273" customWidth="1"/>
    <col min="1031" max="1280" width="9.109375" style="273"/>
    <col min="1281" max="1281" width="8.6640625" style="273" customWidth="1"/>
    <col min="1282" max="1284" width="23.5546875" style="273" customWidth="1"/>
    <col min="1285" max="1285" width="11" style="273" customWidth="1"/>
    <col min="1286" max="1286" width="14.44140625" style="273" customWidth="1"/>
    <col min="1287" max="1536" width="9.109375" style="273"/>
    <col min="1537" max="1537" width="8.6640625" style="273" customWidth="1"/>
    <col min="1538" max="1540" width="23.5546875" style="273" customWidth="1"/>
    <col min="1541" max="1541" width="11" style="273" customWidth="1"/>
    <col min="1542" max="1542" width="14.44140625" style="273" customWidth="1"/>
    <col min="1543" max="1792" width="9.109375" style="273"/>
    <col min="1793" max="1793" width="8.6640625" style="273" customWidth="1"/>
    <col min="1794" max="1796" width="23.5546875" style="273" customWidth="1"/>
    <col min="1797" max="1797" width="11" style="273" customWidth="1"/>
    <col min="1798" max="1798" width="14.44140625" style="273" customWidth="1"/>
    <col min="1799" max="2048" width="9.109375" style="273"/>
    <col min="2049" max="2049" width="8.6640625" style="273" customWidth="1"/>
    <col min="2050" max="2052" width="23.5546875" style="273" customWidth="1"/>
    <col min="2053" max="2053" width="11" style="273" customWidth="1"/>
    <col min="2054" max="2054" width="14.44140625" style="273" customWidth="1"/>
    <col min="2055" max="2304" width="9.109375" style="273"/>
    <col min="2305" max="2305" width="8.6640625" style="273" customWidth="1"/>
    <col min="2306" max="2308" width="23.5546875" style="273" customWidth="1"/>
    <col min="2309" max="2309" width="11" style="273" customWidth="1"/>
    <col min="2310" max="2310" width="14.44140625" style="273" customWidth="1"/>
    <col min="2311" max="2560" width="9.109375" style="273"/>
    <col min="2561" max="2561" width="8.6640625" style="273" customWidth="1"/>
    <col min="2562" max="2564" width="23.5546875" style="273" customWidth="1"/>
    <col min="2565" max="2565" width="11" style="273" customWidth="1"/>
    <col min="2566" max="2566" width="14.44140625" style="273" customWidth="1"/>
    <col min="2567" max="2816" width="9.109375" style="273"/>
    <col min="2817" max="2817" width="8.6640625" style="273" customWidth="1"/>
    <col min="2818" max="2820" width="23.5546875" style="273" customWidth="1"/>
    <col min="2821" max="2821" width="11" style="273" customWidth="1"/>
    <col min="2822" max="2822" width="14.44140625" style="273" customWidth="1"/>
    <col min="2823" max="3072" width="9.109375" style="273"/>
    <col min="3073" max="3073" width="8.6640625" style="273" customWidth="1"/>
    <col min="3074" max="3076" width="23.5546875" style="273" customWidth="1"/>
    <col min="3077" max="3077" width="11" style="273" customWidth="1"/>
    <col min="3078" max="3078" width="14.44140625" style="273" customWidth="1"/>
    <col min="3079" max="3328" width="9.109375" style="273"/>
    <col min="3329" max="3329" width="8.6640625" style="273" customWidth="1"/>
    <col min="3330" max="3332" width="23.5546875" style="273" customWidth="1"/>
    <col min="3333" max="3333" width="11" style="273" customWidth="1"/>
    <col min="3334" max="3334" width="14.44140625" style="273" customWidth="1"/>
    <col min="3335" max="3584" width="9.109375" style="273"/>
    <col min="3585" max="3585" width="8.6640625" style="273" customWidth="1"/>
    <col min="3586" max="3588" width="23.5546875" style="273" customWidth="1"/>
    <col min="3589" max="3589" width="11" style="273" customWidth="1"/>
    <col min="3590" max="3590" width="14.44140625" style="273" customWidth="1"/>
    <col min="3591" max="3840" width="9.109375" style="273"/>
    <col min="3841" max="3841" width="8.6640625" style="273" customWidth="1"/>
    <col min="3842" max="3844" width="23.5546875" style="273" customWidth="1"/>
    <col min="3845" max="3845" width="11" style="273" customWidth="1"/>
    <col min="3846" max="3846" width="14.44140625" style="273" customWidth="1"/>
    <col min="3847" max="4096" width="9.109375" style="273"/>
    <col min="4097" max="4097" width="8.6640625" style="273" customWidth="1"/>
    <col min="4098" max="4100" width="23.5546875" style="273" customWidth="1"/>
    <col min="4101" max="4101" width="11" style="273" customWidth="1"/>
    <col min="4102" max="4102" width="14.44140625" style="273" customWidth="1"/>
    <col min="4103" max="4352" width="9.109375" style="273"/>
    <col min="4353" max="4353" width="8.6640625" style="273" customWidth="1"/>
    <col min="4354" max="4356" width="23.5546875" style="273" customWidth="1"/>
    <col min="4357" max="4357" width="11" style="273" customWidth="1"/>
    <col min="4358" max="4358" width="14.44140625" style="273" customWidth="1"/>
    <col min="4359" max="4608" width="9.109375" style="273"/>
    <col min="4609" max="4609" width="8.6640625" style="273" customWidth="1"/>
    <col min="4610" max="4612" width="23.5546875" style="273" customWidth="1"/>
    <col min="4613" max="4613" width="11" style="273" customWidth="1"/>
    <col min="4614" max="4614" width="14.44140625" style="273" customWidth="1"/>
    <col min="4615" max="4864" width="9.109375" style="273"/>
    <col min="4865" max="4865" width="8.6640625" style="273" customWidth="1"/>
    <col min="4866" max="4868" width="23.5546875" style="273" customWidth="1"/>
    <col min="4869" max="4869" width="11" style="273" customWidth="1"/>
    <col min="4870" max="4870" width="14.44140625" style="273" customWidth="1"/>
    <col min="4871" max="5120" width="9.109375" style="273"/>
    <col min="5121" max="5121" width="8.6640625" style="273" customWidth="1"/>
    <col min="5122" max="5124" width="23.5546875" style="273" customWidth="1"/>
    <col min="5125" max="5125" width="11" style="273" customWidth="1"/>
    <col min="5126" max="5126" width="14.44140625" style="273" customWidth="1"/>
    <col min="5127" max="5376" width="9.109375" style="273"/>
    <col min="5377" max="5377" width="8.6640625" style="273" customWidth="1"/>
    <col min="5378" max="5380" width="23.5546875" style="273" customWidth="1"/>
    <col min="5381" max="5381" width="11" style="273" customWidth="1"/>
    <col min="5382" max="5382" width="14.44140625" style="273" customWidth="1"/>
    <col min="5383" max="5632" width="9.109375" style="273"/>
    <col min="5633" max="5633" width="8.6640625" style="273" customWidth="1"/>
    <col min="5634" max="5636" width="23.5546875" style="273" customWidth="1"/>
    <col min="5637" max="5637" width="11" style="273" customWidth="1"/>
    <col min="5638" max="5638" width="14.44140625" style="273" customWidth="1"/>
    <col min="5639" max="5888" width="9.109375" style="273"/>
    <col min="5889" max="5889" width="8.6640625" style="273" customWidth="1"/>
    <col min="5890" max="5892" width="23.5546875" style="273" customWidth="1"/>
    <col min="5893" max="5893" width="11" style="273" customWidth="1"/>
    <col min="5894" max="5894" width="14.44140625" style="273" customWidth="1"/>
    <col min="5895" max="6144" width="9.109375" style="273"/>
    <col min="6145" max="6145" width="8.6640625" style="273" customWidth="1"/>
    <col min="6146" max="6148" width="23.5546875" style="273" customWidth="1"/>
    <col min="6149" max="6149" width="11" style="273" customWidth="1"/>
    <col min="6150" max="6150" width="14.44140625" style="273" customWidth="1"/>
    <col min="6151" max="6400" width="9.109375" style="273"/>
    <col min="6401" max="6401" width="8.6640625" style="273" customWidth="1"/>
    <col min="6402" max="6404" width="23.5546875" style="273" customWidth="1"/>
    <col min="6405" max="6405" width="11" style="273" customWidth="1"/>
    <col min="6406" max="6406" width="14.44140625" style="273" customWidth="1"/>
    <col min="6407" max="6656" width="9.109375" style="273"/>
    <col min="6657" max="6657" width="8.6640625" style="273" customWidth="1"/>
    <col min="6658" max="6660" width="23.5546875" style="273" customWidth="1"/>
    <col min="6661" max="6661" width="11" style="273" customWidth="1"/>
    <col min="6662" max="6662" width="14.44140625" style="273" customWidth="1"/>
    <col min="6663" max="6912" width="9.109375" style="273"/>
    <col min="6913" max="6913" width="8.6640625" style="273" customWidth="1"/>
    <col min="6914" max="6916" width="23.5546875" style="273" customWidth="1"/>
    <col min="6917" max="6917" width="11" style="273" customWidth="1"/>
    <col min="6918" max="6918" width="14.44140625" style="273" customWidth="1"/>
    <col min="6919" max="7168" width="9.109375" style="273"/>
    <col min="7169" max="7169" width="8.6640625" style="273" customWidth="1"/>
    <col min="7170" max="7172" width="23.5546875" style="273" customWidth="1"/>
    <col min="7173" max="7173" width="11" style="273" customWidth="1"/>
    <col min="7174" max="7174" width="14.44140625" style="273" customWidth="1"/>
    <col min="7175" max="7424" width="9.109375" style="273"/>
    <col min="7425" max="7425" width="8.6640625" style="273" customWidth="1"/>
    <col min="7426" max="7428" width="23.5546875" style="273" customWidth="1"/>
    <col min="7429" max="7429" width="11" style="273" customWidth="1"/>
    <col min="7430" max="7430" width="14.44140625" style="273" customWidth="1"/>
    <col min="7431" max="7680" width="9.109375" style="273"/>
    <col min="7681" max="7681" width="8.6640625" style="273" customWidth="1"/>
    <col min="7682" max="7684" width="23.5546875" style="273" customWidth="1"/>
    <col min="7685" max="7685" width="11" style="273" customWidth="1"/>
    <col min="7686" max="7686" width="14.44140625" style="273" customWidth="1"/>
    <col min="7687" max="7936" width="9.109375" style="273"/>
    <col min="7937" max="7937" width="8.6640625" style="273" customWidth="1"/>
    <col min="7938" max="7940" width="23.5546875" style="273" customWidth="1"/>
    <col min="7941" max="7941" width="11" style="273" customWidth="1"/>
    <col min="7942" max="7942" width="14.44140625" style="273" customWidth="1"/>
    <col min="7943" max="8192" width="9.109375" style="273"/>
    <col min="8193" max="8193" width="8.6640625" style="273" customWidth="1"/>
    <col min="8194" max="8196" width="23.5546875" style="273" customWidth="1"/>
    <col min="8197" max="8197" width="11" style="273" customWidth="1"/>
    <col min="8198" max="8198" width="14.44140625" style="273" customWidth="1"/>
    <col min="8199" max="8448" width="9.109375" style="273"/>
    <col min="8449" max="8449" width="8.6640625" style="273" customWidth="1"/>
    <col min="8450" max="8452" width="23.5546875" style="273" customWidth="1"/>
    <col min="8453" max="8453" width="11" style="273" customWidth="1"/>
    <col min="8454" max="8454" width="14.44140625" style="273" customWidth="1"/>
    <col min="8455" max="8704" width="9.109375" style="273"/>
    <col min="8705" max="8705" width="8.6640625" style="273" customWidth="1"/>
    <col min="8706" max="8708" width="23.5546875" style="273" customWidth="1"/>
    <col min="8709" max="8709" width="11" style="273" customWidth="1"/>
    <col min="8710" max="8710" width="14.44140625" style="273" customWidth="1"/>
    <col min="8711" max="8960" width="9.109375" style="273"/>
    <col min="8961" max="8961" width="8.6640625" style="273" customWidth="1"/>
    <col min="8962" max="8964" width="23.5546875" style="273" customWidth="1"/>
    <col min="8965" max="8965" width="11" style="273" customWidth="1"/>
    <col min="8966" max="8966" width="14.44140625" style="273" customWidth="1"/>
    <col min="8967" max="9216" width="9.109375" style="273"/>
    <col min="9217" max="9217" width="8.6640625" style="273" customWidth="1"/>
    <col min="9218" max="9220" width="23.5546875" style="273" customWidth="1"/>
    <col min="9221" max="9221" width="11" style="273" customWidth="1"/>
    <col min="9222" max="9222" width="14.44140625" style="273" customWidth="1"/>
    <col min="9223" max="9472" width="9.109375" style="273"/>
    <col min="9473" max="9473" width="8.6640625" style="273" customWidth="1"/>
    <col min="9474" max="9476" width="23.5546875" style="273" customWidth="1"/>
    <col min="9477" max="9477" width="11" style="273" customWidth="1"/>
    <col min="9478" max="9478" width="14.44140625" style="273" customWidth="1"/>
    <col min="9479" max="9728" width="9.109375" style="273"/>
    <col min="9729" max="9729" width="8.6640625" style="273" customWidth="1"/>
    <col min="9730" max="9732" width="23.5546875" style="273" customWidth="1"/>
    <col min="9733" max="9733" width="11" style="273" customWidth="1"/>
    <col min="9734" max="9734" width="14.44140625" style="273" customWidth="1"/>
    <col min="9735" max="9984" width="9.109375" style="273"/>
    <col min="9985" max="9985" width="8.6640625" style="273" customWidth="1"/>
    <col min="9986" max="9988" width="23.5546875" style="273" customWidth="1"/>
    <col min="9989" max="9989" width="11" style="273" customWidth="1"/>
    <col min="9990" max="9990" width="14.44140625" style="273" customWidth="1"/>
    <col min="9991" max="10240" width="9.109375" style="273"/>
    <col min="10241" max="10241" width="8.6640625" style="273" customWidth="1"/>
    <col min="10242" max="10244" width="23.5546875" style="273" customWidth="1"/>
    <col min="10245" max="10245" width="11" style="273" customWidth="1"/>
    <col min="10246" max="10246" width="14.44140625" style="273" customWidth="1"/>
    <col min="10247" max="10496" width="9.109375" style="273"/>
    <col min="10497" max="10497" width="8.6640625" style="273" customWidth="1"/>
    <col min="10498" max="10500" width="23.5546875" style="273" customWidth="1"/>
    <col min="10501" max="10501" width="11" style="273" customWidth="1"/>
    <col min="10502" max="10502" width="14.44140625" style="273" customWidth="1"/>
    <col min="10503" max="10752" width="9.109375" style="273"/>
    <col min="10753" max="10753" width="8.6640625" style="273" customWidth="1"/>
    <col min="10754" max="10756" width="23.5546875" style="273" customWidth="1"/>
    <col min="10757" max="10757" width="11" style="273" customWidth="1"/>
    <col min="10758" max="10758" width="14.44140625" style="273" customWidth="1"/>
    <col min="10759" max="11008" width="9.109375" style="273"/>
    <col min="11009" max="11009" width="8.6640625" style="273" customWidth="1"/>
    <col min="11010" max="11012" width="23.5546875" style="273" customWidth="1"/>
    <col min="11013" max="11013" width="11" style="273" customWidth="1"/>
    <col min="11014" max="11014" width="14.44140625" style="273" customWidth="1"/>
    <col min="11015" max="11264" width="9.109375" style="273"/>
    <col min="11265" max="11265" width="8.6640625" style="273" customWidth="1"/>
    <col min="11266" max="11268" width="23.5546875" style="273" customWidth="1"/>
    <col min="11269" max="11269" width="11" style="273" customWidth="1"/>
    <col min="11270" max="11270" width="14.44140625" style="273" customWidth="1"/>
    <col min="11271" max="11520" width="9.109375" style="273"/>
    <col min="11521" max="11521" width="8.6640625" style="273" customWidth="1"/>
    <col min="11522" max="11524" width="23.5546875" style="273" customWidth="1"/>
    <col min="11525" max="11525" width="11" style="273" customWidth="1"/>
    <col min="11526" max="11526" width="14.44140625" style="273" customWidth="1"/>
    <col min="11527" max="11776" width="9.109375" style="273"/>
    <col min="11777" max="11777" width="8.6640625" style="273" customWidth="1"/>
    <col min="11778" max="11780" width="23.5546875" style="273" customWidth="1"/>
    <col min="11781" max="11781" width="11" style="273" customWidth="1"/>
    <col min="11782" max="11782" width="14.44140625" style="273" customWidth="1"/>
    <col min="11783" max="12032" width="9.109375" style="273"/>
    <col min="12033" max="12033" width="8.6640625" style="273" customWidth="1"/>
    <col min="12034" max="12036" width="23.5546875" style="273" customWidth="1"/>
    <col min="12037" max="12037" width="11" style="273" customWidth="1"/>
    <col min="12038" max="12038" width="14.44140625" style="273" customWidth="1"/>
    <col min="12039" max="12288" width="9.109375" style="273"/>
    <col min="12289" max="12289" width="8.6640625" style="273" customWidth="1"/>
    <col min="12290" max="12292" width="23.5546875" style="273" customWidth="1"/>
    <col min="12293" max="12293" width="11" style="273" customWidth="1"/>
    <col min="12294" max="12294" width="14.44140625" style="273" customWidth="1"/>
    <col min="12295" max="12544" width="9.109375" style="273"/>
    <col min="12545" max="12545" width="8.6640625" style="273" customWidth="1"/>
    <col min="12546" max="12548" width="23.5546875" style="273" customWidth="1"/>
    <col min="12549" max="12549" width="11" style="273" customWidth="1"/>
    <col min="12550" max="12550" width="14.44140625" style="273" customWidth="1"/>
    <col min="12551" max="12800" width="9.109375" style="273"/>
    <col min="12801" max="12801" width="8.6640625" style="273" customWidth="1"/>
    <col min="12802" max="12804" width="23.5546875" style="273" customWidth="1"/>
    <col min="12805" max="12805" width="11" style="273" customWidth="1"/>
    <col min="12806" max="12806" width="14.44140625" style="273" customWidth="1"/>
    <col min="12807" max="13056" width="9.109375" style="273"/>
    <col min="13057" max="13057" width="8.6640625" style="273" customWidth="1"/>
    <col min="13058" max="13060" width="23.5546875" style="273" customWidth="1"/>
    <col min="13061" max="13061" width="11" style="273" customWidth="1"/>
    <col min="13062" max="13062" width="14.44140625" style="273" customWidth="1"/>
    <col min="13063" max="13312" width="9.109375" style="273"/>
    <col min="13313" max="13313" width="8.6640625" style="273" customWidth="1"/>
    <col min="13314" max="13316" width="23.5546875" style="273" customWidth="1"/>
    <col min="13317" max="13317" width="11" style="273" customWidth="1"/>
    <col min="13318" max="13318" width="14.44140625" style="273" customWidth="1"/>
    <col min="13319" max="13568" width="9.109375" style="273"/>
    <col min="13569" max="13569" width="8.6640625" style="273" customWidth="1"/>
    <col min="13570" max="13572" width="23.5546875" style="273" customWidth="1"/>
    <col min="13573" max="13573" width="11" style="273" customWidth="1"/>
    <col min="13574" max="13574" width="14.44140625" style="273" customWidth="1"/>
    <col min="13575" max="13824" width="9.109375" style="273"/>
    <col min="13825" max="13825" width="8.6640625" style="273" customWidth="1"/>
    <col min="13826" max="13828" width="23.5546875" style="273" customWidth="1"/>
    <col min="13829" max="13829" width="11" style="273" customWidth="1"/>
    <col min="13830" max="13830" width="14.44140625" style="273" customWidth="1"/>
    <col min="13831" max="14080" width="9.109375" style="273"/>
    <col min="14081" max="14081" width="8.6640625" style="273" customWidth="1"/>
    <col min="14082" max="14084" width="23.5546875" style="273" customWidth="1"/>
    <col min="14085" max="14085" width="11" style="273" customWidth="1"/>
    <col min="14086" max="14086" width="14.44140625" style="273" customWidth="1"/>
    <col min="14087" max="14336" width="9.109375" style="273"/>
    <col min="14337" max="14337" width="8.6640625" style="273" customWidth="1"/>
    <col min="14338" max="14340" width="23.5546875" style="273" customWidth="1"/>
    <col min="14341" max="14341" width="11" style="273" customWidth="1"/>
    <col min="14342" max="14342" width="14.44140625" style="273" customWidth="1"/>
    <col min="14343" max="14592" width="9.109375" style="273"/>
    <col min="14593" max="14593" width="8.6640625" style="273" customWidth="1"/>
    <col min="14594" max="14596" width="23.5546875" style="273" customWidth="1"/>
    <col min="14597" max="14597" width="11" style="273" customWidth="1"/>
    <col min="14598" max="14598" width="14.44140625" style="273" customWidth="1"/>
    <col min="14599" max="14848" width="9.109375" style="273"/>
    <col min="14849" max="14849" width="8.6640625" style="273" customWidth="1"/>
    <col min="14850" max="14852" width="23.5546875" style="273" customWidth="1"/>
    <col min="14853" max="14853" width="11" style="273" customWidth="1"/>
    <col min="14854" max="14854" width="14.44140625" style="273" customWidth="1"/>
    <col min="14855" max="15104" width="9.109375" style="273"/>
    <col min="15105" max="15105" width="8.6640625" style="273" customWidth="1"/>
    <col min="15106" max="15108" width="23.5546875" style="273" customWidth="1"/>
    <col min="15109" max="15109" width="11" style="273" customWidth="1"/>
    <col min="15110" max="15110" width="14.44140625" style="273" customWidth="1"/>
    <col min="15111" max="15360" width="9.109375" style="273"/>
    <col min="15361" max="15361" width="8.6640625" style="273" customWidth="1"/>
    <col min="15362" max="15364" width="23.5546875" style="273" customWidth="1"/>
    <col min="15365" max="15365" width="11" style="273" customWidth="1"/>
    <col min="15366" max="15366" width="14.44140625" style="273" customWidth="1"/>
    <col min="15367" max="15616" width="9.109375" style="273"/>
    <col min="15617" max="15617" width="8.6640625" style="273" customWidth="1"/>
    <col min="15618" max="15620" width="23.5546875" style="273" customWidth="1"/>
    <col min="15621" max="15621" width="11" style="273" customWidth="1"/>
    <col min="15622" max="15622" width="14.44140625" style="273" customWidth="1"/>
    <col min="15623" max="15872" width="9.109375" style="273"/>
    <col min="15873" max="15873" width="8.6640625" style="273" customWidth="1"/>
    <col min="15874" max="15876" width="23.5546875" style="273" customWidth="1"/>
    <col min="15877" max="15877" width="11" style="273" customWidth="1"/>
    <col min="15878" max="15878" width="14.44140625" style="273" customWidth="1"/>
    <col min="15879" max="16128" width="9.109375" style="273"/>
    <col min="16129" max="16129" width="8.6640625" style="273" customWidth="1"/>
    <col min="16130" max="16132" width="23.5546875" style="273" customWidth="1"/>
    <col min="16133" max="16133" width="11" style="273" customWidth="1"/>
    <col min="16134" max="16134" width="14.44140625" style="273" customWidth="1"/>
    <col min="16135" max="16384" width="9.109375" style="273"/>
  </cols>
  <sheetData>
    <row r="1" spans="1:7">
      <c r="A1" s="283"/>
      <c r="B1" s="284"/>
      <c r="C1" s="284"/>
      <c r="D1" s="284"/>
      <c r="E1" s="284"/>
      <c r="F1" s="284"/>
    </row>
    <row r="2" spans="1:7" ht="21.9" customHeight="1">
      <c r="A2" s="963" t="s">
        <v>182</v>
      </c>
      <c r="B2" s="963"/>
      <c r="C2" s="963"/>
      <c r="D2" s="963"/>
      <c r="E2" s="964"/>
      <c r="F2" s="273"/>
    </row>
    <row r="3" spans="1:7">
      <c r="A3" s="283"/>
      <c r="B3" s="284"/>
      <c r="C3" s="284"/>
      <c r="D3" s="284"/>
      <c r="E3" s="284"/>
      <c r="F3" s="284"/>
    </row>
    <row r="4" spans="1:7" ht="43.2">
      <c r="A4" s="285" t="s">
        <v>168</v>
      </c>
      <c r="B4" s="286" t="s">
        <v>169</v>
      </c>
      <c r="C4" s="285" t="s">
        <v>183</v>
      </c>
      <c r="D4" s="285" t="s">
        <v>184</v>
      </c>
      <c r="E4" s="285" t="s">
        <v>185</v>
      </c>
      <c r="F4" s="285" t="s">
        <v>186</v>
      </c>
    </row>
    <row r="5" spans="1:7" ht="18" customHeight="1">
      <c r="A5" s="287" t="s">
        <v>172</v>
      </c>
      <c r="B5" s="287" t="s">
        <v>173</v>
      </c>
      <c r="C5" s="287" t="s">
        <v>174</v>
      </c>
      <c r="D5" s="287" t="s">
        <v>175</v>
      </c>
      <c r="E5" s="298" t="s">
        <v>187</v>
      </c>
      <c r="F5" s="287" t="s">
        <v>188</v>
      </c>
    </row>
    <row r="6" spans="1:7" ht="45" customHeight="1">
      <c r="A6" s="288">
        <v>1</v>
      </c>
      <c r="B6" s="289"/>
      <c r="C6" s="290"/>
      <c r="D6" s="290"/>
      <c r="E6" s="291"/>
      <c r="F6" s="292">
        <f>C6*E6</f>
        <v>0</v>
      </c>
    </row>
    <row r="7" spans="1:7" ht="45" customHeight="1">
      <c r="A7" s="288">
        <v>2</v>
      </c>
      <c r="B7" s="289"/>
      <c r="C7" s="290"/>
      <c r="D7" s="290"/>
      <c r="E7" s="291"/>
      <c r="F7" s="292">
        <f t="shared" ref="F7:F15" si="0">C7*E7</f>
        <v>0</v>
      </c>
    </row>
    <row r="8" spans="1:7" ht="45" customHeight="1">
      <c r="A8" s="288">
        <v>3</v>
      </c>
      <c r="B8" s="289"/>
      <c r="C8" s="290"/>
      <c r="D8" s="290"/>
      <c r="E8" s="291"/>
      <c r="F8" s="292">
        <f t="shared" si="0"/>
        <v>0</v>
      </c>
    </row>
    <row r="9" spans="1:7" ht="45" customHeight="1">
      <c r="A9" s="288">
        <v>4</v>
      </c>
      <c r="B9" s="289"/>
      <c r="C9" s="290"/>
      <c r="D9" s="290"/>
      <c r="E9" s="291"/>
      <c r="F9" s="292">
        <f t="shared" si="0"/>
        <v>0</v>
      </c>
    </row>
    <row r="10" spans="1:7" ht="45" customHeight="1">
      <c r="A10" s="288">
        <v>5</v>
      </c>
      <c r="B10" s="289"/>
      <c r="C10" s="290"/>
      <c r="D10" s="290"/>
      <c r="E10" s="291"/>
      <c r="F10" s="292">
        <f t="shared" si="0"/>
        <v>0</v>
      </c>
    </row>
    <row r="11" spans="1:7" ht="45" customHeight="1">
      <c r="A11" s="288">
        <v>6</v>
      </c>
      <c r="B11" s="289"/>
      <c r="C11" s="290"/>
      <c r="D11" s="290"/>
      <c r="E11" s="291"/>
      <c r="F11" s="292">
        <f t="shared" si="0"/>
        <v>0</v>
      </c>
    </row>
    <row r="12" spans="1:7" ht="45" customHeight="1">
      <c r="A12" s="288">
        <v>7</v>
      </c>
      <c r="B12" s="289"/>
      <c r="C12" s="290"/>
      <c r="D12" s="290"/>
      <c r="E12" s="291"/>
      <c r="F12" s="292">
        <f t="shared" si="0"/>
        <v>0</v>
      </c>
    </row>
    <row r="13" spans="1:7" ht="45" customHeight="1">
      <c r="A13" s="288">
        <v>8</v>
      </c>
      <c r="B13" s="289"/>
      <c r="C13" s="290"/>
      <c r="D13" s="290"/>
      <c r="E13" s="291"/>
      <c r="F13" s="292">
        <f t="shared" si="0"/>
        <v>0</v>
      </c>
    </row>
    <row r="14" spans="1:7" ht="45" customHeight="1">
      <c r="A14" s="288">
        <v>9</v>
      </c>
      <c r="B14" s="289"/>
      <c r="C14" s="290"/>
      <c r="D14" s="290"/>
      <c r="E14" s="291"/>
      <c r="F14" s="292">
        <f t="shared" si="0"/>
        <v>0</v>
      </c>
    </row>
    <row r="15" spans="1:7" ht="45" customHeight="1">
      <c r="A15" s="288">
        <v>10</v>
      </c>
      <c r="B15" s="289"/>
      <c r="C15" s="290"/>
      <c r="D15" s="290"/>
      <c r="E15" s="291"/>
      <c r="F15" s="292">
        <f t="shared" si="0"/>
        <v>0</v>
      </c>
    </row>
    <row r="16" spans="1:7" ht="45" customHeight="1">
      <c r="A16" s="293"/>
      <c r="B16" s="294" t="s">
        <v>177</v>
      </c>
      <c r="C16" s="294"/>
      <c r="D16" s="294"/>
      <c r="E16" s="294"/>
      <c r="F16" s="294">
        <f>SUM(F6:F15)</f>
        <v>0</v>
      </c>
      <c r="G16" s="295"/>
    </row>
    <row r="17" ht="30" customHeight="1"/>
    <row r="18" ht="30" customHeight="1"/>
    <row r="19" ht="30" customHeight="1"/>
    <row r="20" ht="30" customHeight="1"/>
    <row r="21" ht="30" customHeight="1"/>
  </sheetData>
  <sheetProtection password="E848" sheet="1" formatColumns="0" formatRows="0" selectLockedCells="1"/>
  <customSheetViews>
    <customSheetView guid="{22CC5C8B-E1A0-44D5-9004-AA64A7EE9D42}" state="hidden" topLeftCell="A5">
      <selection activeCell="D11" sqref="D11"/>
      <pageMargins left="0.75" right="0.62" top="0.65" bottom="1" header="0.5" footer="0.5"/>
      <pageSetup orientation="portrait" r:id="rId1"/>
      <headerFooter alignWithMargins="0"/>
    </customSheetView>
    <customSheetView guid="{BF4E98EC-B3A8-42CF-8525-78BE0EF2C154}" state="hidden" topLeftCell="A5">
      <selection activeCell="D11" sqref="D11"/>
      <pageMargins left="0.75" right="0.62" top="0.65" bottom="1" header="0.5" footer="0.5"/>
      <pageSetup orientation="portrait" r:id="rId2"/>
      <headerFooter alignWithMargins="0"/>
    </customSheetView>
    <customSheetView guid="{83920EE0-E8FD-48B1-9AB8-BA60512AB904}" state="hidden" topLeftCell="A5">
      <selection activeCell="D11" sqref="D11"/>
      <pageMargins left="0.75" right="0.62" top="0.65" bottom="1" header="0.5" footer="0.5"/>
      <pageSetup orientation="portrait" r:id="rId3"/>
      <headerFooter alignWithMargins="0"/>
    </customSheetView>
    <customSheetView guid="{F6B46BB5-6129-417F-AAA2-2F132322448E}" state="hidden" topLeftCell="A5">
      <selection activeCell="D11" sqref="D11"/>
      <pageMargins left="0.75" right="0.62" top="0.65" bottom="1" header="0.5" footer="0.5"/>
      <pageSetup orientation="portrait" r:id="rId4"/>
      <headerFooter alignWithMargins="0"/>
    </customSheetView>
  </customSheetViews>
  <mergeCells count="1">
    <mergeCell ref="A2:E2"/>
  </mergeCells>
  <pageMargins left="0.75" right="0.62" top="0.65" bottom="1" header="0.5" footer="0.5"/>
  <pageSetup orientation="portrait" r:id="rId5"/>
  <headerFooter alignWithMargins="0"/>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68"/>
  <sheetViews>
    <sheetView showGridLines="0" showZeros="0" view="pageBreakPreview" zoomScaleNormal="100" zoomScaleSheetLayoutView="100" workbookViewId="0">
      <selection activeCell="D51" sqref="D51:F51"/>
    </sheetView>
  </sheetViews>
  <sheetFormatPr defaultColWidth="9.109375" defaultRowHeight="14.4"/>
  <cols>
    <col min="1" max="1" width="10.6640625" style="302" customWidth="1"/>
    <col min="2" max="2" width="13.44140625" style="308" customWidth="1"/>
    <col min="3" max="3" width="14.6640625" style="302" customWidth="1"/>
    <col min="4" max="4" width="20.6640625" style="302" customWidth="1"/>
    <col min="5" max="5" width="12.6640625" style="302" customWidth="1"/>
    <col min="6" max="6" width="34.109375" style="302" customWidth="1"/>
    <col min="7" max="8" width="9.109375" style="302" hidden="1" customWidth="1"/>
    <col min="9" max="18" width="9.109375" style="303" hidden="1" customWidth="1"/>
    <col min="19" max="19" width="8" style="303" hidden="1" customWidth="1"/>
    <col min="20" max="20" width="9.109375" style="303" hidden="1" customWidth="1"/>
    <col min="21" max="21" width="7.6640625" style="303" hidden="1" customWidth="1"/>
    <col min="22" max="22" width="9.109375" style="303" hidden="1" customWidth="1"/>
    <col min="23" max="23" width="5.5546875" style="303" hidden="1" customWidth="1"/>
    <col min="24" max="24" width="4.88671875" style="303" hidden="1" customWidth="1"/>
    <col min="25" max="25" width="9.109375" style="303" hidden="1" customWidth="1"/>
    <col min="26" max="26" width="66.6640625" style="304" hidden="1" customWidth="1"/>
    <col min="27" max="27" width="9.109375" style="304" hidden="1" customWidth="1"/>
    <col min="28" max="28" width="20" style="304" hidden="1" customWidth="1"/>
    <col min="29" max="29" width="13.88671875" style="304" hidden="1" customWidth="1"/>
    <col min="30" max="30" width="9.109375" style="305" hidden="1" customWidth="1"/>
    <col min="31" max="31" width="9.109375" style="306" hidden="1" customWidth="1"/>
    <col min="32" max="32" width="13.6640625" style="306" hidden="1" customWidth="1"/>
    <col min="33" max="35" width="9.109375" style="305" hidden="1" customWidth="1"/>
    <col min="36" max="36" width="10.44140625" style="305" hidden="1" customWidth="1"/>
    <col min="37" max="41" width="9.109375" style="305" hidden="1" customWidth="1"/>
    <col min="42" max="256" width="9.109375" style="303"/>
    <col min="257" max="257" width="10.6640625" style="303" customWidth="1"/>
    <col min="258" max="258" width="13.44140625" style="303" customWidth="1"/>
    <col min="259" max="259" width="14.6640625" style="303" customWidth="1"/>
    <col min="260" max="260" width="20.6640625" style="303" customWidth="1"/>
    <col min="261" max="261" width="12.6640625" style="303" customWidth="1"/>
    <col min="262" max="262" width="34.109375" style="303" customWidth="1"/>
    <col min="263" max="274" width="9.109375" style="303" customWidth="1"/>
    <col min="275" max="275" width="8" style="303" customWidth="1"/>
    <col min="276" max="281" width="0" style="303" hidden="1" customWidth="1"/>
    <col min="282" max="282" width="66.6640625" style="303" customWidth="1"/>
    <col min="283" max="283" width="9.109375" style="303" customWidth="1"/>
    <col min="284" max="284" width="20" style="303" customWidth="1"/>
    <col min="285" max="285" width="13.88671875" style="303" customWidth="1"/>
    <col min="286" max="287" width="9.109375" style="303" customWidth="1"/>
    <col min="288" max="288" width="13.6640625" style="303" customWidth="1"/>
    <col min="289" max="291" width="9.109375" style="303" customWidth="1"/>
    <col min="292" max="292" width="10.44140625" style="303" customWidth="1"/>
    <col min="293" max="297" width="9.109375" style="303" customWidth="1"/>
    <col min="298" max="512" width="9.109375" style="303"/>
    <col min="513" max="513" width="10.6640625" style="303" customWidth="1"/>
    <col min="514" max="514" width="13.44140625" style="303" customWidth="1"/>
    <col min="515" max="515" width="14.6640625" style="303" customWidth="1"/>
    <col min="516" max="516" width="20.6640625" style="303" customWidth="1"/>
    <col min="517" max="517" width="12.6640625" style="303" customWidth="1"/>
    <col min="518" max="518" width="34.109375" style="303" customWidth="1"/>
    <col min="519" max="530" width="9.109375" style="303" customWidth="1"/>
    <col min="531" max="531" width="8" style="303" customWidth="1"/>
    <col min="532" max="537" width="0" style="303" hidden="1" customWidth="1"/>
    <col min="538" max="538" width="66.6640625" style="303" customWidth="1"/>
    <col min="539" max="539" width="9.109375" style="303" customWidth="1"/>
    <col min="540" max="540" width="20" style="303" customWidth="1"/>
    <col min="541" max="541" width="13.88671875" style="303" customWidth="1"/>
    <col min="542" max="543" width="9.109375" style="303" customWidth="1"/>
    <col min="544" max="544" width="13.6640625" style="303" customWidth="1"/>
    <col min="545" max="547" width="9.109375" style="303" customWidth="1"/>
    <col min="548" max="548" width="10.44140625" style="303" customWidth="1"/>
    <col min="549" max="553" width="9.109375" style="303" customWidth="1"/>
    <col min="554" max="768" width="9.109375" style="303"/>
    <col min="769" max="769" width="10.6640625" style="303" customWidth="1"/>
    <col min="770" max="770" width="13.44140625" style="303" customWidth="1"/>
    <col min="771" max="771" width="14.6640625" style="303" customWidth="1"/>
    <col min="772" max="772" width="20.6640625" style="303" customWidth="1"/>
    <col min="773" max="773" width="12.6640625" style="303" customWidth="1"/>
    <col min="774" max="774" width="34.109375" style="303" customWidth="1"/>
    <col min="775" max="786" width="9.109375" style="303" customWidth="1"/>
    <col min="787" max="787" width="8" style="303" customWidth="1"/>
    <col min="788" max="793" width="0" style="303" hidden="1" customWidth="1"/>
    <col min="794" max="794" width="66.6640625" style="303" customWidth="1"/>
    <col min="795" max="795" width="9.109375" style="303" customWidth="1"/>
    <col min="796" max="796" width="20" style="303" customWidth="1"/>
    <col min="797" max="797" width="13.88671875" style="303" customWidth="1"/>
    <col min="798" max="799" width="9.109375" style="303" customWidth="1"/>
    <col min="800" max="800" width="13.6640625" style="303" customWidth="1"/>
    <col min="801" max="803" width="9.109375" style="303" customWidth="1"/>
    <col min="804" max="804" width="10.44140625" style="303" customWidth="1"/>
    <col min="805" max="809" width="9.109375" style="303" customWidth="1"/>
    <col min="810" max="1024" width="9.109375" style="303"/>
    <col min="1025" max="1025" width="10.6640625" style="303" customWidth="1"/>
    <col min="1026" max="1026" width="13.44140625" style="303" customWidth="1"/>
    <col min="1027" max="1027" width="14.6640625" style="303" customWidth="1"/>
    <col min="1028" max="1028" width="20.6640625" style="303" customWidth="1"/>
    <col min="1029" max="1029" width="12.6640625" style="303" customWidth="1"/>
    <col min="1030" max="1030" width="34.109375" style="303" customWidth="1"/>
    <col min="1031" max="1042" width="9.109375" style="303" customWidth="1"/>
    <col min="1043" max="1043" width="8" style="303" customWidth="1"/>
    <col min="1044" max="1049" width="0" style="303" hidden="1" customWidth="1"/>
    <col min="1050" max="1050" width="66.6640625" style="303" customWidth="1"/>
    <col min="1051" max="1051" width="9.109375" style="303" customWidth="1"/>
    <col min="1052" max="1052" width="20" style="303" customWidth="1"/>
    <col min="1053" max="1053" width="13.88671875" style="303" customWidth="1"/>
    <col min="1054" max="1055" width="9.109375" style="303" customWidth="1"/>
    <col min="1056" max="1056" width="13.6640625" style="303" customWidth="1"/>
    <col min="1057" max="1059" width="9.109375" style="303" customWidth="1"/>
    <col min="1060" max="1060" width="10.44140625" style="303" customWidth="1"/>
    <col min="1061" max="1065" width="9.109375" style="303" customWidth="1"/>
    <col min="1066" max="1280" width="9.109375" style="303"/>
    <col min="1281" max="1281" width="10.6640625" style="303" customWidth="1"/>
    <col min="1282" max="1282" width="13.44140625" style="303" customWidth="1"/>
    <col min="1283" max="1283" width="14.6640625" style="303" customWidth="1"/>
    <col min="1284" max="1284" width="20.6640625" style="303" customWidth="1"/>
    <col min="1285" max="1285" width="12.6640625" style="303" customWidth="1"/>
    <col min="1286" max="1286" width="34.109375" style="303" customWidth="1"/>
    <col min="1287" max="1298" width="9.109375" style="303" customWidth="1"/>
    <col min="1299" max="1299" width="8" style="303" customWidth="1"/>
    <col min="1300" max="1305" width="0" style="303" hidden="1" customWidth="1"/>
    <col min="1306" max="1306" width="66.6640625" style="303" customWidth="1"/>
    <col min="1307" max="1307" width="9.109375" style="303" customWidth="1"/>
    <col min="1308" max="1308" width="20" style="303" customWidth="1"/>
    <col min="1309" max="1309" width="13.88671875" style="303" customWidth="1"/>
    <col min="1310" max="1311" width="9.109375" style="303" customWidth="1"/>
    <col min="1312" max="1312" width="13.6640625" style="303" customWidth="1"/>
    <col min="1313" max="1315" width="9.109375" style="303" customWidth="1"/>
    <col min="1316" max="1316" width="10.44140625" style="303" customWidth="1"/>
    <col min="1317" max="1321" width="9.109375" style="303" customWidth="1"/>
    <col min="1322" max="1536" width="9.109375" style="303"/>
    <col min="1537" max="1537" width="10.6640625" style="303" customWidth="1"/>
    <col min="1538" max="1538" width="13.44140625" style="303" customWidth="1"/>
    <col min="1539" max="1539" width="14.6640625" style="303" customWidth="1"/>
    <col min="1540" max="1540" width="20.6640625" style="303" customWidth="1"/>
    <col min="1541" max="1541" width="12.6640625" style="303" customWidth="1"/>
    <col min="1542" max="1542" width="34.109375" style="303" customWidth="1"/>
    <col min="1543" max="1554" width="9.109375" style="303" customWidth="1"/>
    <col min="1555" max="1555" width="8" style="303" customWidth="1"/>
    <col min="1556" max="1561" width="0" style="303" hidden="1" customWidth="1"/>
    <col min="1562" max="1562" width="66.6640625" style="303" customWidth="1"/>
    <col min="1563" max="1563" width="9.109375" style="303" customWidth="1"/>
    <col min="1564" max="1564" width="20" style="303" customWidth="1"/>
    <col min="1565" max="1565" width="13.88671875" style="303" customWidth="1"/>
    <col min="1566" max="1567" width="9.109375" style="303" customWidth="1"/>
    <col min="1568" max="1568" width="13.6640625" style="303" customWidth="1"/>
    <col min="1569" max="1571" width="9.109375" style="303" customWidth="1"/>
    <col min="1572" max="1572" width="10.44140625" style="303" customWidth="1"/>
    <col min="1573" max="1577" width="9.109375" style="303" customWidth="1"/>
    <col min="1578" max="1792" width="9.109375" style="303"/>
    <col min="1793" max="1793" width="10.6640625" style="303" customWidth="1"/>
    <col min="1794" max="1794" width="13.44140625" style="303" customWidth="1"/>
    <col min="1795" max="1795" width="14.6640625" style="303" customWidth="1"/>
    <col min="1796" max="1796" width="20.6640625" style="303" customWidth="1"/>
    <col min="1797" max="1797" width="12.6640625" style="303" customWidth="1"/>
    <col min="1798" max="1798" width="34.109375" style="303" customWidth="1"/>
    <col min="1799" max="1810" width="9.109375" style="303" customWidth="1"/>
    <col min="1811" max="1811" width="8" style="303" customWidth="1"/>
    <col min="1812" max="1817" width="0" style="303" hidden="1" customWidth="1"/>
    <col min="1818" max="1818" width="66.6640625" style="303" customWidth="1"/>
    <col min="1819" max="1819" width="9.109375" style="303" customWidth="1"/>
    <col min="1820" max="1820" width="20" style="303" customWidth="1"/>
    <col min="1821" max="1821" width="13.88671875" style="303" customWidth="1"/>
    <col min="1822" max="1823" width="9.109375" style="303" customWidth="1"/>
    <col min="1824" max="1824" width="13.6640625" style="303" customWidth="1"/>
    <col min="1825" max="1827" width="9.109375" style="303" customWidth="1"/>
    <col min="1828" max="1828" width="10.44140625" style="303" customWidth="1"/>
    <col min="1829" max="1833" width="9.109375" style="303" customWidth="1"/>
    <col min="1834" max="2048" width="9.109375" style="303"/>
    <col min="2049" max="2049" width="10.6640625" style="303" customWidth="1"/>
    <col min="2050" max="2050" width="13.44140625" style="303" customWidth="1"/>
    <col min="2051" max="2051" width="14.6640625" style="303" customWidth="1"/>
    <col min="2052" max="2052" width="20.6640625" style="303" customWidth="1"/>
    <col min="2053" max="2053" width="12.6640625" style="303" customWidth="1"/>
    <col min="2054" max="2054" width="34.109375" style="303" customWidth="1"/>
    <col min="2055" max="2066" width="9.109375" style="303" customWidth="1"/>
    <col min="2067" max="2067" width="8" style="303" customWidth="1"/>
    <col min="2068" max="2073" width="0" style="303" hidden="1" customWidth="1"/>
    <col min="2074" max="2074" width="66.6640625" style="303" customWidth="1"/>
    <col min="2075" max="2075" width="9.109375" style="303" customWidth="1"/>
    <col min="2076" max="2076" width="20" style="303" customWidth="1"/>
    <col min="2077" max="2077" width="13.88671875" style="303" customWidth="1"/>
    <col min="2078" max="2079" width="9.109375" style="303" customWidth="1"/>
    <col min="2080" max="2080" width="13.6640625" style="303" customWidth="1"/>
    <col min="2081" max="2083" width="9.109375" style="303" customWidth="1"/>
    <col min="2084" max="2084" width="10.44140625" style="303" customWidth="1"/>
    <col min="2085" max="2089" width="9.109375" style="303" customWidth="1"/>
    <col min="2090" max="2304" width="9.109375" style="303"/>
    <col min="2305" max="2305" width="10.6640625" style="303" customWidth="1"/>
    <col min="2306" max="2306" width="13.44140625" style="303" customWidth="1"/>
    <col min="2307" max="2307" width="14.6640625" style="303" customWidth="1"/>
    <col min="2308" max="2308" width="20.6640625" style="303" customWidth="1"/>
    <col min="2309" max="2309" width="12.6640625" style="303" customWidth="1"/>
    <col min="2310" max="2310" width="34.109375" style="303" customWidth="1"/>
    <col min="2311" max="2322" width="9.109375" style="303" customWidth="1"/>
    <col min="2323" max="2323" width="8" style="303" customWidth="1"/>
    <col min="2324" max="2329" width="0" style="303" hidden="1" customWidth="1"/>
    <col min="2330" max="2330" width="66.6640625" style="303" customWidth="1"/>
    <col min="2331" max="2331" width="9.109375" style="303" customWidth="1"/>
    <col min="2332" max="2332" width="20" style="303" customWidth="1"/>
    <col min="2333" max="2333" width="13.88671875" style="303" customWidth="1"/>
    <col min="2334" max="2335" width="9.109375" style="303" customWidth="1"/>
    <col min="2336" max="2336" width="13.6640625" style="303" customWidth="1"/>
    <col min="2337" max="2339" width="9.109375" style="303" customWidth="1"/>
    <col min="2340" max="2340" width="10.44140625" style="303" customWidth="1"/>
    <col min="2341" max="2345" width="9.109375" style="303" customWidth="1"/>
    <col min="2346" max="2560" width="9.109375" style="303"/>
    <col min="2561" max="2561" width="10.6640625" style="303" customWidth="1"/>
    <col min="2562" max="2562" width="13.44140625" style="303" customWidth="1"/>
    <col min="2563" max="2563" width="14.6640625" style="303" customWidth="1"/>
    <col min="2564" max="2564" width="20.6640625" style="303" customWidth="1"/>
    <col min="2565" max="2565" width="12.6640625" style="303" customWidth="1"/>
    <col min="2566" max="2566" width="34.109375" style="303" customWidth="1"/>
    <col min="2567" max="2578" width="9.109375" style="303" customWidth="1"/>
    <col min="2579" max="2579" width="8" style="303" customWidth="1"/>
    <col min="2580" max="2585" width="0" style="303" hidden="1" customWidth="1"/>
    <col min="2586" max="2586" width="66.6640625" style="303" customWidth="1"/>
    <col min="2587" max="2587" width="9.109375" style="303" customWidth="1"/>
    <col min="2588" max="2588" width="20" style="303" customWidth="1"/>
    <col min="2589" max="2589" width="13.88671875" style="303" customWidth="1"/>
    <col min="2590" max="2591" width="9.109375" style="303" customWidth="1"/>
    <col min="2592" max="2592" width="13.6640625" style="303" customWidth="1"/>
    <col min="2593" max="2595" width="9.109375" style="303" customWidth="1"/>
    <col min="2596" max="2596" width="10.44140625" style="303" customWidth="1"/>
    <col min="2597" max="2601" width="9.109375" style="303" customWidth="1"/>
    <col min="2602" max="2816" width="9.109375" style="303"/>
    <col min="2817" max="2817" width="10.6640625" style="303" customWidth="1"/>
    <col min="2818" max="2818" width="13.44140625" style="303" customWidth="1"/>
    <col min="2819" max="2819" width="14.6640625" style="303" customWidth="1"/>
    <col min="2820" max="2820" width="20.6640625" style="303" customWidth="1"/>
    <col min="2821" max="2821" width="12.6640625" style="303" customWidth="1"/>
    <col min="2822" max="2822" width="34.109375" style="303" customWidth="1"/>
    <col min="2823" max="2834" width="9.109375" style="303" customWidth="1"/>
    <col min="2835" max="2835" width="8" style="303" customWidth="1"/>
    <col min="2836" max="2841" width="0" style="303" hidden="1" customWidth="1"/>
    <col min="2842" max="2842" width="66.6640625" style="303" customWidth="1"/>
    <col min="2843" max="2843" width="9.109375" style="303" customWidth="1"/>
    <col min="2844" max="2844" width="20" style="303" customWidth="1"/>
    <col min="2845" max="2845" width="13.88671875" style="303" customWidth="1"/>
    <col min="2846" max="2847" width="9.109375" style="303" customWidth="1"/>
    <col min="2848" max="2848" width="13.6640625" style="303" customWidth="1"/>
    <col min="2849" max="2851" width="9.109375" style="303" customWidth="1"/>
    <col min="2852" max="2852" width="10.44140625" style="303" customWidth="1"/>
    <col min="2853" max="2857" width="9.109375" style="303" customWidth="1"/>
    <col min="2858" max="3072" width="9.109375" style="303"/>
    <col min="3073" max="3073" width="10.6640625" style="303" customWidth="1"/>
    <col min="3074" max="3074" width="13.44140625" style="303" customWidth="1"/>
    <col min="3075" max="3075" width="14.6640625" style="303" customWidth="1"/>
    <col min="3076" max="3076" width="20.6640625" style="303" customWidth="1"/>
    <col min="3077" max="3077" width="12.6640625" style="303" customWidth="1"/>
    <col min="3078" max="3078" width="34.109375" style="303" customWidth="1"/>
    <col min="3079" max="3090" width="9.109375" style="303" customWidth="1"/>
    <col min="3091" max="3091" width="8" style="303" customWidth="1"/>
    <col min="3092" max="3097" width="0" style="303" hidden="1" customWidth="1"/>
    <col min="3098" max="3098" width="66.6640625" style="303" customWidth="1"/>
    <col min="3099" max="3099" width="9.109375" style="303" customWidth="1"/>
    <col min="3100" max="3100" width="20" style="303" customWidth="1"/>
    <col min="3101" max="3101" width="13.88671875" style="303" customWidth="1"/>
    <col min="3102" max="3103" width="9.109375" style="303" customWidth="1"/>
    <col min="3104" max="3104" width="13.6640625" style="303" customWidth="1"/>
    <col min="3105" max="3107" width="9.109375" style="303" customWidth="1"/>
    <col min="3108" max="3108" width="10.44140625" style="303" customWidth="1"/>
    <col min="3109" max="3113" width="9.109375" style="303" customWidth="1"/>
    <col min="3114" max="3328" width="9.109375" style="303"/>
    <col min="3329" max="3329" width="10.6640625" style="303" customWidth="1"/>
    <col min="3330" max="3330" width="13.44140625" style="303" customWidth="1"/>
    <col min="3331" max="3331" width="14.6640625" style="303" customWidth="1"/>
    <col min="3332" max="3332" width="20.6640625" style="303" customWidth="1"/>
    <col min="3333" max="3333" width="12.6640625" style="303" customWidth="1"/>
    <col min="3334" max="3334" width="34.109375" style="303" customWidth="1"/>
    <col min="3335" max="3346" width="9.109375" style="303" customWidth="1"/>
    <col min="3347" max="3347" width="8" style="303" customWidth="1"/>
    <col min="3348" max="3353" width="0" style="303" hidden="1" customWidth="1"/>
    <col min="3354" max="3354" width="66.6640625" style="303" customWidth="1"/>
    <col min="3355" max="3355" width="9.109375" style="303" customWidth="1"/>
    <col min="3356" max="3356" width="20" style="303" customWidth="1"/>
    <col min="3357" max="3357" width="13.88671875" style="303" customWidth="1"/>
    <col min="3358" max="3359" width="9.109375" style="303" customWidth="1"/>
    <col min="3360" max="3360" width="13.6640625" style="303" customWidth="1"/>
    <col min="3361" max="3363" width="9.109375" style="303" customWidth="1"/>
    <col min="3364" max="3364" width="10.44140625" style="303" customWidth="1"/>
    <col min="3365" max="3369" width="9.109375" style="303" customWidth="1"/>
    <col min="3370" max="3584" width="9.109375" style="303"/>
    <col min="3585" max="3585" width="10.6640625" style="303" customWidth="1"/>
    <col min="3586" max="3586" width="13.44140625" style="303" customWidth="1"/>
    <col min="3587" max="3587" width="14.6640625" style="303" customWidth="1"/>
    <col min="3588" max="3588" width="20.6640625" style="303" customWidth="1"/>
    <col min="3589" max="3589" width="12.6640625" style="303" customWidth="1"/>
    <col min="3590" max="3590" width="34.109375" style="303" customWidth="1"/>
    <col min="3591" max="3602" width="9.109375" style="303" customWidth="1"/>
    <col min="3603" max="3603" width="8" style="303" customWidth="1"/>
    <col min="3604" max="3609" width="0" style="303" hidden="1" customWidth="1"/>
    <col min="3610" max="3610" width="66.6640625" style="303" customWidth="1"/>
    <col min="3611" max="3611" width="9.109375" style="303" customWidth="1"/>
    <col min="3612" max="3612" width="20" style="303" customWidth="1"/>
    <col min="3613" max="3613" width="13.88671875" style="303" customWidth="1"/>
    <col min="3614" max="3615" width="9.109375" style="303" customWidth="1"/>
    <col min="3616" max="3616" width="13.6640625" style="303" customWidth="1"/>
    <col min="3617" max="3619" width="9.109375" style="303" customWidth="1"/>
    <col min="3620" max="3620" width="10.44140625" style="303" customWidth="1"/>
    <col min="3621" max="3625" width="9.109375" style="303" customWidth="1"/>
    <col min="3626" max="3840" width="9.109375" style="303"/>
    <col min="3841" max="3841" width="10.6640625" style="303" customWidth="1"/>
    <col min="3842" max="3842" width="13.44140625" style="303" customWidth="1"/>
    <col min="3843" max="3843" width="14.6640625" style="303" customWidth="1"/>
    <col min="3844" max="3844" width="20.6640625" style="303" customWidth="1"/>
    <col min="3845" max="3845" width="12.6640625" style="303" customWidth="1"/>
    <col min="3846" max="3846" width="34.109375" style="303" customWidth="1"/>
    <col min="3847" max="3858" width="9.109375" style="303" customWidth="1"/>
    <col min="3859" max="3859" width="8" style="303" customWidth="1"/>
    <col min="3860" max="3865" width="0" style="303" hidden="1" customWidth="1"/>
    <col min="3866" max="3866" width="66.6640625" style="303" customWidth="1"/>
    <col min="3867" max="3867" width="9.109375" style="303" customWidth="1"/>
    <col min="3868" max="3868" width="20" style="303" customWidth="1"/>
    <col min="3869" max="3869" width="13.88671875" style="303" customWidth="1"/>
    <col min="3870" max="3871" width="9.109375" style="303" customWidth="1"/>
    <col min="3872" max="3872" width="13.6640625" style="303" customWidth="1"/>
    <col min="3873" max="3875" width="9.109375" style="303" customWidth="1"/>
    <col min="3876" max="3876" width="10.44140625" style="303" customWidth="1"/>
    <col min="3877" max="3881" width="9.109375" style="303" customWidth="1"/>
    <col min="3882" max="4096" width="9.109375" style="303"/>
    <col min="4097" max="4097" width="10.6640625" style="303" customWidth="1"/>
    <col min="4098" max="4098" width="13.44140625" style="303" customWidth="1"/>
    <col min="4099" max="4099" width="14.6640625" style="303" customWidth="1"/>
    <col min="4100" max="4100" width="20.6640625" style="303" customWidth="1"/>
    <col min="4101" max="4101" width="12.6640625" style="303" customWidth="1"/>
    <col min="4102" max="4102" width="34.109375" style="303" customWidth="1"/>
    <col min="4103" max="4114" width="9.109375" style="303" customWidth="1"/>
    <col min="4115" max="4115" width="8" style="303" customWidth="1"/>
    <col min="4116" max="4121" width="0" style="303" hidden="1" customWidth="1"/>
    <col min="4122" max="4122" width="66.6640625" style="303" customWidth="1"/>
    <col min="4123" max="4123" width="9.109375" style="303" customWidth="1"/>
    <col min="4124" max="4124" width="20" style="303" customWidth="1"/>
    <col min="4125" max="4125" width="13.88671875" style="303" customWidth="1"/>
    <col min="4126" max="4127" width="9.109375" style="303" customWidth="1"/>
    <col min="4128" max="4128" width="13.6640625" style="303" customWidth="1"/>
    <col min="4129" max="4131" width="9.109375" style="303" customWidth="1"/>
    <col min="4132" max="4132" width="10.44140625" style="303" customWidth="1"/>
    <col min="4133" max="4137" width="9.109375" style="303" customWidth="1"/>
    <col min="4138" max="4352" width="9.109375" style="303"/>
    <col min="4353" max="4353" width="10.6640625" style="303" customWidth="1"/>
    <col min="4354" max="4354" width="13.44140625" style="303" customWidth="1"/>
    <col min="4355" max="4355" width="14.6640625" style="303" customWidth="1"/>
    <col min="4356" max="4356" width="20.6640625" style="303" customWidth="1"/>
    <col min="4357" max="4357" width="12.6640625" style="303" customWidth="1"/>
    <col min="4358" max="4358" width="34.109375" style="303" customWidth="1"/>
    <col min="4359" max="4370" width="9.109375" style="303" customWidth="1"/>
    <col min="4371" max="4371" width="8" style="303" customWidth="1"/>
    <col min="4372" max="4377" width="0" style="303" hidden="1" customWidth="1"/>
    <col min="4378" max="4378" width="66.6640625" style="303" customWidth="1"/>
    <col min="4379" max="4379" width="9.109375" style="303" customWidth="1"/>
    <col min="4380" max="4380" width="20" style="303" customWidth="1"/>
    <col min="4381" max="4381" width="13.88671875" style="303" customWidth="1"/>
    <col min="4382" max="4383" width="9.109375" style="303" customWidth="1"/>
    <col min="4384" max="4384" width="13.6640625" style="303" customWidth="1"/>
    <col min="4385" max="4387" width="9.109375" style="303" customWidth="1"/>
    <col min="4388" max="4388" width="10.44140625" style="303" customWidth="1"/>
    <col min="4389" max="4393" width="9.109375" style="303" customWidth="1"/>
    <col min="4394" max="4608" width="9.109375" style="303"/>
    <col min="4609" max="4609" width="10.6640625" style="303" customWidth="1"/>
    <col min="4610" max="4610" width="13.44140625" style="303" customWidth="1"/>
    <col min="4611" max="4611" width="14.6640625" style="303" customWidth="1"/>
    <col min="4612" max="4612" width="20.6640625" style="303" customWidth="1"/>
    <col min="4613" max="4613" width="12.6640625" style="303" customWidth="1"/>
    <col min="4614" max="4614" width="34.109375" style="303" customWidth="1"/>
    <col min="4615" max="4626" width="9.109375" style="303" customWidth="1"/>
    <col min="4627" max="4627" width="8" style="303" customWidth="1"/>
    <col min="4628" max="4633" width="0" style="303" hidden="1" customWidth="1"/>
    <col min="4634" max="4634" width="66.6640625" style="303" customWidth="1"/>
    <col min="4635" max="4635" width="9.109375" style="303" customWidth="1"/>
    <col min="4636" max="4636" width="20" style="303" customWidth="1"/>
    <col min="4637" max="4637" width="13.88671875" style="303" customWidth="1"/>
    <col min="4638" max="4639" width="9.109375" style="303" customWidth="1"/>
    <col min="4640" max="4640" width="13.6640625" style="303" customWidth="1"/>
    <col min="4641" max="4643" width="9.109375" style="303" customWidth="1"/>
    <col min="4644" max="4644" width="10.44140625" style="303" customWidth="1"/>
    <col min="4645" max="4649" width="9.109375" style="303" customWidth="1"/>
    <col min="4650" max="4864" width="9.109375" style="303"/>
    <col min="4865" max="4865" width="10.6640625" style="303" customWidth="1"/>
    <col min="4866" max="4866" width="13.44140625" style="303" customWidth="1"/>
    <col min="4867" max="4867" width="14.6640625" style="303" customWidth="1"/>
    <col min="4868" max="4868" width="20.6640625" style="303" customWidth="1"/>
    <col min="4869" max="4869" width="12.6640625" style="303" customWidth="1"/>
    <col min="4870" max="4870" width="34.109375" style="303" customWidth="1"/>
    <col min="4871" max="4882" width="9.109375" style="303" customWidth="1"/>
    <col min="4883" max="4883" width="8" style="303" customWidth="1"/>
    <col min="4884" max="4889" width="0" style="303" hidden="1" customWidth="1"/>
    <col min="4890" max="4890" width="66.6640625" style="303" customWidth="1"/>
    <col min="4891" max="4891" width="9.109375" style="303" customWidth="1"/>
    <col min="4892" max="4892" width="20" style="303" customWidth="1"/>
    <col min="4893" max="4893" width="13.88671875" style="303" customWidth="1"/>
    <col min="4894" max="4895" width="9.109375" style="303" customWidth="1"/>
    <col min="4896" max="4896" width="13.6640625" style="303" customWidth="1"/>
    <col min="4897" max="4899" width="9.109375" style="303" customWidth="1"/>
    <col min="4900" max="4900" width="10.44140625" style="303" customWidth="1"/>
    <col min="4901" max="4905" width="9.109375" style="303" customWidth="1"/>
    <col min="4906" max="5120" width="9.109375" style="303"/>
    <col min="5121" max="5121" width="10.6640625" style="303" customWidth="1"/>
    <col min="5122" max="5122" width="13.44140625" style="303" customWidth="1"/>
    <col min="5123" max="5123" width="14.6640625" style="303" customWidth="1"/>
    <col min="5124" max="5124" width="20.6640625" style="303" customWidth="1"/>
    <col min="5125" max="5125" width="12.6640625" style="303" customWidth="1"/>
    <col min="5126" max="5126" width="34.109375" style="303" customWidth="1"/>
    <col min="5127" max="5138" width="9.109375" style="303" customWidth="1"/>
    <col min="5139" max="5139" width="8" style="303" customWidth="1"/>
    <col min="5140" max="5145" width="0" style="303" hidden="1" customWidth="1"/>
    <col min="5146" max="5146" width="66.6640625" style="303" customWidth="1"/>
    <col min="5147" max="5147" width="9.109375" style="303" customWidth="1"/>
    <col min="5148" max="5148" width="20" style="303" customWidth="1"/>
    <col min="5149" max="5149" width="13.88671875" style="303" customWidth="1"/>
    <col min="5150" max="5151" width="9.109375" style="303" customWidth="1"/>
    <col min="5152" max="5152" width="13.6640625" style="303" customWidth="1"/>
    <col min="5153" max="5155" width="9.109375" style="303" customWidth="1"/>
    <col min="5156" max="5156" width="10.44140625" style="303" customWidth="1"/>
    <col min="5157" max="5161" width="9.109375" style="303" customWidth="1"/>
    <col min="5162" max="5376" width="9.109375" style="303"/>
    <col min="5377" max="5377" width="10.6640625" style="303" customWidth="1"/>
    <col min="5378" max="5378" width="13.44140625" style="303" customWidth="1"/>
    <col min="5379" max="5379" width="14.6640625" style="303" customWidth="1"/>
    <col min="5380" max="5380" width="20.6640625" style="303" customWidth="1"/>
    <col min="5381" max="5381" width="12.6640625" style="303" customWidth="1"/>
    <col min="5382" max="5382" width="34.109375" style="303" customWidth="1"/>
    <col min="5383" max="5394" width="9.109375" style="303" customWidth="1"/>
    <col min="5395" max="5395" width="8" style="303" customWidth="1"/>
    <col min="5396" max="5401" width="0" style="303" hidden="1" customWidth="1"/>
    <col min="5402" max="5402" width="66.6640625" style="303" customWidth="1"/>
    <col min="5403" max="5403" width="9.109375" style="303" customWidth="1"/>
    <col min="5404" max="5404" width="20" style="303" customWidth="1"/>
    <col min="5405" max="5405" width="13.88671875" style="303" customWidth="1"/>
    <col min="5406" max="5407" width="9.109375" style="303" customWidth="1"/>
    <col min="5408" max="5408" width="13.6640625" style="303" customWidth="1"/>
    <col min="5409" max="5411" width="9.109375" style="303" customWidth="1"/>
    <col min="5412" max="5412" width="10.44140625" style="303" customWidth="1"/>
    <col min="5413" max="5417" width="9.109375" style="303" customWidth="1"/>
    <col min="5418" max="5632" width="9.109375" style="303"/>
    <col min="5633" max="5633" width="10.6640625" style="303" customWidth="1"/>
    <col min="5634" max="5634" width="13.44140625" style="303" customWidth="1"/>
    <col min="5635" max="5635" width="14.6640625" style="303" customWidth="1"/>
    <col min="5636" max="5636" width="20.6640625" style="303" customWidth="1"/>
    <col min="5637" max="5637" width="12.6640625" style="303" customWidth="1"/>
    <col min="5638" max="5638" width="34.109375" style="303" customWidth="1"/>
    <col min="5639" max="5650" width="9.109375" style="303" customWidth="1"/>
    <col min="5651" max="5651" width="8" style="303" customWidth="1"/>
    <col min="5652" max="5657" width="0" style="303" hidden="1" customWidth="1"/>
    <col min="5658" max="5658" width="66.6640625" style="303" customWidth="1"/>
    <col min="5659" max="5659" width="9.109375" style="303" customWidth="1"/>
    <col min="5660" max="5660" width="20" style="303" customWidth="1"/>
    <col min="5661" max="5661" width="13.88671875" style="303" customWidth="1"/>
    <col min="5662" max="5663" width="9.109375" style="303" customWidth="1"/>
    <col min="5664" max="5664" width="13.6640625" style="303" customWidth="1"/>
    <col min="5665" max="5667" width="9.109375" style="303" customWidth="1"/>
    <col min="5668" max="5668" width="10.44140625" style="303" customWidth="1"/>
    <col min="5669" max="5673" width="9.109375" style="303" customWidth="1"/>
    <col min="5674" max="5888" width="9.109375" style="303"/>
    <col min="5889" max="5889" width="10.6640625" style="303" customWidth="1"/>
    <col min="5890" max="5890" width="13.44140625" style="303" customWidth="1"/>
    <col min="5891" max="5891" width="14.6640625" style="303" customWidth="1"/>
    <col min="5892" max="5892" width="20.6640625" style="303" customWidth="1"/>
    <col min="5893" max="5893" width="12.6640625" style="303" customWidth="1"/>
    <col min="5894" max="5894" width="34.109375" style="303" customWidth="1"/>
    <col min="5895" max="5906" width="9.109375" style="303" customWidth="1"/>
    <col min="5907" max="5907" width="8" style="303" customWidth="1"/>
    <col min="5908" max="5913" width="0" style="303" hidden="1" customWidth="1"/>
    <col min="5914" max="5914" width="66.6640625" style="303" customWidth="1"/>
    <col min="5915" max="5915" width="9.109375" style="303" customWidth="1"/>
    <col min="5916" max="5916" width="20" style="303" customWidth="1"/>
    <col min="5917" max="5917" width="13.88671875" style="303" customWidth="1"/>
    <col min="5918" max="5919" width="9.109375" style="303" customWidth="1"/>
    <col min="5920" max="5920" width="13.6640625" style="303" customWidth="1"/>
    <col min="5921" max="5923" width="9.109375" style="303" customWidth="1"/>
    <col min="5924" max="5924" width="10.44140625" style="303" customWidth="1"/>
    <col min="5925" max="5929" width="9.109375" style="303" customWidth="1"/>
    <col min="5930" max="6144" width="9.109375" style="303"/>
    <col min="6145" max="6145" width="10.6640625" style="303" customWidth="1"/>
    <col min="6146" max="6146" width="13.44140625" style="303" customWidth="1"/>
    <col min="6147" max="6147" width="14.6640625" style="303" customWidth="1"/>
    <col min="6148" max="6148" width="20.6640625" style="303" customWidth="1"/>
    <col min="6149" max="6149" width="12.6640625" style="303" customWidth="1"/>
    <col min="6150" max="6150" width="34.109375" style="303" customWidth="1"/>
    <col min="6151" max="6162" width="9.109375" style="303" customWidth="1"/>
    <col min="6163" max="6163" width="8" style="303" customWidth="1"/>
    <col min="6164" max="6169" width="0" style="303" hidden="1" customWidth="1"/>
    <col min="6170" max="6170" width="66.6640625" style="303" customWidth="1"/>
    <col min="6171" max="6171" width="9.109375" style="303" customWidth="1"/>
    <col min="6172" max="6172" width="20" style="303" customWidth="1"/>
    <col min="6173" max="6173" width="13.88671875" style="303" customWidth="1"/>
    <col min="6174" max="6175" width="9.109375" style="303" customWidth="1"/>
    <col min="6176" max="6176" width="13.6640625" style="303" customWidth="1"/>
    <col min="6177" max="6179" width="9.109375" style="303" customWidth="1"/>
    <col min="6180" max="6180" width="10.44140625" style="303" customWidth="1"/>
    <col min="6181" max="6185" width="9.109375" style="303" customWidth="1"/>
    <col min="6186" max="6400" width="9.109375" style="303"/>
    <col min="6401" max="6401" width="10.6640625" style="303" customWidth="1"/>
    <col min="6402" max="6402" width="13.44140625" style="303" customWidth="1"/>
    <col min="6403" max="6403" width="14.6640625" style="303" customWidth="1"/>
    <col min="6404" max="6404" width="20.6640625" style="303" customWidth="1"/>
    <col min="6405" max="6405" width="12.6640625" style="303" customWidth="1"/>
    <col min="6406" max="6406" width="34.109375" style="303" customWidth="1"/>
    <col min="6407" max="6418" width="9.109375" style="303" customWidth="1"/>
    <col min="6419" max="6419" width="8" style="303" customWidth="1"/>
    <col min="6420" max="6425" width="0" style="303" hidden="1" customWidth="1"/>
    <col min="6426" max="6426" width="66.6640625" style="303" customWidth="1"/>
    <col min="6427" max="6427" width="9.109375" style="303" customWidth="1"/>
    <col min="6428" max="6428" width="20" style="303" customWidth="1"/>
    <col min="6429" max="6429" width="13.88671875" style="303" customWidth="1"/>
    <col min="6430" max="6431" width="9.109375" style="303" customWidth="1"/>
    <col min="6432" max="6432" width="13.6640625" style="303" customWidth="1"/>
    <col min="6433" max="6435" width="9.109375" style="303" customWidth="1"/>
    <col min="6436" max="6436" width="10.44140625" style="303" customWidth="1"/>
    <col min="6437" max="6441" width="9.109375" style="303" customWidth="1"/>
    <col min="6442" max="6656" width="9.109375" style="303"/>
    <col min="6657" max="6657" width="10.6640625" style="303" customWidth="1"/>
    <col min="6658" max="6658" width="13.44140625" style="303" customWidth="1"/>
    <col min="6659" max="6659" width="14.6640625" style="303" customWidth="1"/>
    <col min="6660" max="6660" width="20.6640625" style="303" customWidth="1"/>
    <col min="6661" max="6661" width="12.6640625" style="303" customWidth="1"/>
    <col min="6662" max="6662" width="34.109375" style="303" customWidth="1"/>
    <col min="6663" max="6674" width="9.109375" style="303" customWidth="1"/>
    <col min="6675" max="6675" width="8" style="303" customWidth="1"/>
    <col min="6676" max="6681" width="0" style="303" hidden="1" customWidth="1"/>
    <col min="6682" max="6682" width="66.6640625" style="303" customWidth="1"/>
    <col min="6683" max="6683" width="9.109375" style="303" customWidth="1"/>
    <col min="6684" max="6684" width="20" style="303" customWidth="1"/>
    <col min="6685" max="6685" width="13.88671875" style="303" customWidth="1"/>
    <col min="6686" max="6687" width="9.109375" style="303" customWidth="1"/>
    <col min="6688" max="6688" width="13.6640625" style="303" customWidth="1"/>
    <col min="6689" max="6691" width="9.109375" style="303" customWidth="1"/>
    <col min="6692" max="6692" width="10.44140625" style="303" customWidth="1"/>
    <col min="6693" max="6697" width="9.109375" style="303" customWidth="1"/>
    <col min="6698" max="6912" width="9.109375" style="303"/>
    <col min="6913" max="6913" width="10.6640625" style="303" customWidth="1"/>
    <col min="6914" max="6914" width="13.44140625" style="303" customWidth="1"/>
    <col min="6915" max="6915" width="14.6640625" style="303" customWidth="1"/>
    <col min="6916" max="6916" width="20.6640625" style="303" customWidth="1"/>
    <col min="6917" max="6917" width="12.6640625" style="303" customWidth="1"/>
    <col min="6918" max="6918" width="34.109375" style="303" customWidth="1"/>
    <col min="6919" max="6930" width="9.109375" style="303" customWidth="1"/>
    <col min="6931" max="6931" width="8" style="303" customWidth="1"/>
    <col min="6932" max="6937" width="0" style="303" hidden="1" customWidth="1"/>
    <col min="6938" max="6938" width="66.6640625" style="303" customWidth="1"/>
    <col min="6939" max="6939" width="9.109375" style="303" customWidth="1"/>
    <col min="6940" max="6940" width="20" style="303" customWidth="1"/>
    <col min="6941" max="6941" width="13.88671875" style="303" customWidth="1"/>
    <col min="6942" max="6943" width="9.109375" style="303" customWidth="1"/>
    <col min="6944" max="6944" width="13.6640625" style="303" customWidth="1"/>
    <col min="6945" max="6947" width="9.109375" style="303" customWidth="1"/>
    <col min="6948" max="6948" width="10.44140625" style="303" customWidth="1"/>
    <col min="6949" max="6953" width="9.109375" style="303" customWidth="1"/>
    <col min="6954" max="7168" width="9.109375" style="303"/>
    <col min="7169" max="7169" width="10.6640625" style="303" customWidth="1"/>
    <col min="7170" max="7170" width="13.44140625" style="303" customWidth="1"/>
    <col min="7171" max="7171" width="14.6640625" style="303" customWidth="1"/>
    <col min="7172" max="7172" width="20.6640625" style="303" customWidth="1"/>
    <col min="7173" max="7173" width="12.6640625" style="303" customWidth="1"/>
    <col min="7174" max="7174" width="34.109375" style="303" customWidth="1"/>
    <col min="7175" max="7186" width="9.109375" style="303" customWidth="1"/>
    <col min="7187" max="7187" width="8" style="303" customWidth="1"/>
    <col min="7188" max="7193" width="0" style="303" hidden="1" customWidth="1"/>
    <col min="7194" max="7194" width="66.6640625" style="303" customWidth="1"/>
    <col min="7195" max="7195" width="9.109375" style="303" customWidth="1"/>
    <col min="7196" max="7196" width="20" style="303" customWidth="1"/>
    <col min="7197" max="7197" width="13.88671875" style="303" customWidth="1"/>
    <col min="7198" max="7199" width="9.109375" style="303" customWidth="1"/>
    <col min="7200" max="7200" width="13.6640625" style="303" customWidth="1"/>
    <col min="7201" max="7203" width="9.109375" style="303" customWidth="1"/>
    <col min="7204" max="7204" width="10.44140625" style="303" customWidth="1"/>
    <col min="7205" max="7209" width="9.109375" style="303" customWidth="1"/>
    <col min="7210" max="7424" width="9.109375" style="303"/>
    <col min="7425" max="7425" width="10.6640625" style="303" customWidth="1"/>
    <col min="7426" max="7426" width="13.44140625" style="303" customWidth="1"/>
    <col min="7427" max="7427" width="14.6640625" style="303" customWidth="1"/>
    <col min="7428" max="7428" width="20.6640625" style="303" customWidth="1"/>
    <col min="7429" max="7429" width="12.6640625" style="303" customWidth="1"/>
    <col min="7430" max="7430" width="34.109375" style="303" customWidth="1"/>
    <col min="7431" max="7442" width="9.109375" style="303" customWidth="1"/>
    <col min="7443" max="7443" width="8" style="303" customWidth="1"/>
    <col min="7444" max="7449" width="0" style="303" hidden="1" customWidth="1"/>
    <col min="7450" max="7450" width="66.6640625" style="303" customWidth="1"/>
    <col min="7451" max="7451" width="9.109375" style="303" customWidth="1"/>
    <col min="7452" max="7452" width="20" style="303" customWidth="1"/>
    <col min="7453" max="7453" width="13.88671875" style="303" customWidth="1"/>
    <col min="7454" max="7455" width="9.109375" style="303" customWidth="1"/>
    <col min="7456" max="7456" width="13.6640625" style="303" customWidth="1"/>
    <col min="7457" max="7459" width="9.109375" style="303" customWidth="1"/>
    <col min="7460" max="7460" width="10.44140625" style="303" customWidth="1"/>
    <col min="7461" max="7465" width="9.109375" style="303" customWidth="1"/>
    <col min="7466" max="7680" width="9.109375" style="303"/>
    <col min="7681" max="7681" width="10.6640625" style="303" customWidth="1"/>
    <col min="7682" max="7682" width="13.44140625" style="303" customWidth="1"/>
    <col min="7683" max="7683" width="14.6640625" style="303" customWidth="1"/>
    <col min="7684" max="7684" width="20.6640625" style="303" customWidth="1"/>
    <col min="7685" max="7685" width="12.6640625" style="303" customWidth="1"/>
    <col min="7686" max="7686" width="34.109375" style="303" customWidth="1"/>
    <col min="7687" max="7698" width="9.109375" style="303" customWidth="1"/>
    <col min="7699" max="7699" width="8" style="303" customWidth="1"/>
    <col min="7700" max="7705" width="0" style="303" hidden="1" customWidth="1"/>
    <col min="7706" max="7706" width="66.6640625" style="303" customWidth="1"/>
    <col min="7707" max="7707" width="9.109375" style="303" customWidth="1"/>
    <col min="7708" max="7708" width="20" style="303" customWidth="1"/>
    <col min="7709" max="7709" width="13.88671875" style="303" customWidth="1"/>
    <col min="7710" max="7711" width="9.109375" style="303" customWidth="1"/>
    <col min="7712" max="7712" width="13.6640625" style="303" customWidth="1"/>
    <col min="7713" max="7715" width="9.109375" style="303" customWidth="1"/>
    <col min="7716" max="7716" width="10.44140625" style="303" customWidth="1"/>
    <col min="7717" max="7721" width="9.109375" style="303" customWidth="1"/>
    <col min="7722" max="7936" width="9.109375" style="303"/>
    <col min="7937" max="7937" width="10.6640625" style="303" customWidth="1"/>
    <col min="7938" max="7938" width="13.44140625" style="303" customWidth="1"/>
    <col min="7939" max="7939" width="14.6640625" style="303" customWidth="1"/>
    <col min="7940" max="7940" width="20.6640625" style="303" customWidth="1"/>
    <col min="7941" max="7941" width="12.6640625" style="303" customWidth="1"/>
    <col min="7942" max="7942" width="34.109375" style="303" customWidth="1"/>
    <col min="7943" max="7954" width="9.109375" style="303" customWidth="1"/>
    <col min="7955" max="7955" width="8" style="303" customWidth="1"/>
    <col min="7956" max="7961" width="0" style="303" hidden="1" customWidth="1"/>
    <col min="7962" max="7962" width="66.6640625" style="303" customWidth="1"/>
    <col min="7963" max="7963" width="9.109375" style="303" customWidth="1"/>
    <col min="7964" max="7964" width="20" style="303" customWidth="1"/>
    <col min="7965" max="7965" width="13.88671875" style="303" customWidth="1"/>
    <col min="7966" max="7967" width="9.109375" style="303" customWidth="1"/>
    <col min="7968" max="7968" width="13.6640625" style="303" customWidth="1"/>
    <col min="7969" max="7971" width="9.109375" style="303" customWidth="1"/>
    <col min="7972" max="7972" width="10.44140625" style="303" customWidth="1"/>
    <col min="7973" max="7977" width="9.109375" style="303" customWidth="1"/>
    <col min="7978" max="8192" width="9.109375" style="303"/>
    <col min="8193" max="8193" width="10.6640625" style="303" customWidth="1"/>
    <col min="8194" max="8194" width="13.44140625" style="303" customWidth="1"/>
    <col min="8195" max="8195" width="14.6640625" style="303" customWidth="1"/>
    <col min="8196" max="8196" width="20.6640625" style="303" customWidth="1"/>
    <col min="8197" max="8197" width="12.6640625" style="303" customWidth="1"/>
    <col min="8198" max="8198" width="34.109375" style="303" customWidth="1"/>
    <col min="8199" max="8210" width="9.109375" style="303" customWidth="1"/>
    <col min="8211" max="8211" width="8" style="303" customWidth="1"/>
    <col min="8212" max="8217" width="0" style="303" hidden="1" customWidth="1"/>
    <col min="8218" max="8218" width="66.6640625" style="303" customWidth="1"/>
    <col min="8219" max="8219" width="9.109375" style="303" customWidth="1"/>
    <col min="8220" max="8220" width="20" style="303" customWidth="1"/>
    <col min="8221" max="8221" width="13.88671875" style="303" customWidth="1"/>
    <col min="8222" max="8223" width="9.109375" style="303" customWidth="1"/>
    <col min="8224" max="8224" width="13.6640625" style="303" customWidth="1"/>
    <col min="8225" max="8227" width="9.109375" style="303" customWidth="1"/>
    <col min="8228" max="8228" width="10.44140625" style="303" customWidth="1"/>
    <col min="8229" max="8233" width="9.109375" style="303" customWidth="1"/>
    <col min="8234" max="8448" width="9.109375" style="303"/>
    <col min="8449" max="8449" width="10.6640625" style="303" customWidth="1"/>
    <col min="8450" max="8450" width="13.44140625" style="303" customWidth="1"/>
    <col min="8451" max="8451" width="14.6640625" style="303" customWidth="1"/>
    <col min="8452" max="8452" width="20.6640625" style="303" customWidth="1"/>
    <col min="8453" max="8453" width="12.6640625" style="303" customWidth="1"/>
    <col min="8454" max="8454" width="34.109375" style="303" customWidth="1"/>
    <col min="8455" max="8466" width="9.109375" style="303" customWidth="1"/>
    <col min="8467" max="8467" width="8" style="303" customWidth="1"/>
    <col min="8468" max="8473" width="0" style="303" hidden="1" customWidth="1"/>
    <col min="8474" max="8474" width="66.6640625" style="303" customWidth="1"/>
    <col min="8475" max="8475" width="9.109375" style="303" customWidth="1"/>
    <col min="8476" max="8476" width="20" style="303" customWidth="1"/>
    <col min="8477" max="8477" width="13.88671875" style="303" customWidth="1"/>
    <col min="8478" max="8479" width="9.109375" style="303" customWidth="1"/>
    <col min="8480" max="8480" width="13.6640625" style="303" customWidth="1"/>
    <col min="8481" max="8483" width="9.109375" style="303" customWidth="1"/>
    <col min="8484" max="8484" width="10.44140625" style="303" customWidth="1"/>
    <col min="8485" max="8489" width="9.109375" style="303" customWidth="1"/>
    <col min="8490" max="8704" width="9.109375" style="303"/>
    <col min="8705" max="8705" width="10.6640625" style="303" customWidth="1"/>
    <col min="8706" max="8706" width="13.44140625" style="303" customWidth="1"/>
    <col min="8707" max="8707" width="14.6640625" style="303" customWidth="1"/>
    <col min="8708" max="8708" width="20.6640625" style="303" customWidth="1"/>
    <col min="8709" max="8709" width="12.6640625" style="303" customWidth="1"/>
    <col min="8710" max="8710" width="34.109375" style="303" customWidth="1"/>
    <col min="8711" max="8722" width="9.109375" style="303" customWidth="1"/>
    <col min="8723" max="8723" width="8" style="303" customWidth="1"/>
    <col min="8724" max="8729" width="0" style="303" hidden="1" customWidth="1"/>
    <col min="8730" max="8730" width="66.6640625" style="303" customWidth="1"/>
    <col min="8731" max="8731" width="9.109375" style="303" customWidth="1"/>
    <col min="8732" max="8732" width="20" style="303" customWidth="1"/>
    <col min="8733" max="8733" width="13.88671875" style="303" customWidth="1"/>
    <col min="8734" max="8735" width="9.109375" style="303" customWidth="1"/>
    <col min="8736" max="8736" width="13.6640625" style="303" customWidth="1"/>
    <col min="8737" max="8739" width="9.109375" style="303" customWidth="1"/>
    <col min="8740" max="8740" width="10.44140625" style="303" customWidth="1"/>
    <col min="8741" max="8745" width="9.109375" style="303" customWidth="1"/>
    <col min="8746" max="8960" width="9.109375" style="303"/>
    <col min="8961" max="8961" width="10.6640625" style="303" customWidth="1"/>
    <col min="8962" max="8962" width="13.44140625" style="303" customWidth="1"/>
    <col min="8963" max="8963" width="14.6640625" style="303" customWidth="1"/>
    <col min="8964" max="8964" width="20.6640625" style="303" customWidth="1"/>
    <col min="8965" max="8965" width="12.6640625" style="303" customWidth="1"/>
    <col min="8966" max="8966" width="34.109375" style="303" customWidth="1"/>
    <col min="8967" max="8978" width="9.109375" style="303" customWidth="1"/>
    <col min="8979" max="8979" width="8" style="303" customWidth="1"/>
    <col min="8980" max="8985" width="0" style="303" hidden="1" customWidth="1"/>
    <col min="8986" max="8986" width="66.6640625" style="303" customWidth="1"/>
    <col min="8987" max="8987" width="9.109375" style="303" customWidth="1"/>
    <col min="8988" max="8988" width="20" style="303" customWidth="1"/>
    <col min="8989" max="8989" width="13.88671875" style="303" customWidth="1"/>
    <col min="8990" max="8991" width="9.109375" style="303" customWidth="1"/>
    <col min="8992" max="8992" width="13.6640625" style="303" customWidth="1"/>
    <col min="8993" max="8995" width="9.109375" style="303" customWidth="1"/>
    <col min="8996" max="8996" width="10.44140625" style="303" customWidth="1"/>
    <col min="8997" max="9001" width="9.109375" style="303" customWidth="1"/>
    <col min="9002" max="9216" width="9.109375" style="303"/>
    <col min="9217" max="9217" width="10.6640625" style="303" customWidth="1"/>
    <col min="9218" max="9218" width="13.44140625" style="303" customWidth="1"/>
    <col min="9219" max="9219" width="14.6640625" style="303" customWidth="1"/>
    <col min="9220" max="9220" width="20.6640625" style="303" customWidth="1"/>
    <col min="9221" max="9221" width="12.6640625" style="303" customWidth="1"/>
    <col min="9222" max="9222" width="34.109375" style="303" customWidth="1"/>
    <col min="9223" max="9234" width="9.109375" style="303" customWidth="1"/>
    <col min="9235" max="9235" width="8" style="303" customWidth="1"/>
    <col min="9236" max="9241" width="0" style="303" hidden="1" customWidth="1"/>
    <col min="9242" max="9242" width="66.6640625" style="303" customWidth="1"/>
    <col min="9243" max="9243" width="9.109375" style="303" customWidth="1"/>
    <col min="9244" max="9244" width="20" style="303" customWidth="1"/>
    <col min="9245" max="9245" width="13.88671875" style="303" customWidth="1"/>
    <col min="9246" max="9247" width="9.109375" style="303" customWidth="1"/>
    <col min="9248" max="9248" width="13.6640625" style="303" customWidth="1"/>
    <col min="9249" max="9251" width="9.109375" style="303" customWidth="1"/>
    <col min="9252" max="9252" width="10.44140625" style="303" customWidth="1"/>
    <col min="9253" max="9257" width="9.109375" style="303" customWidth="1"/>
    <col min="9258" max="9472" width="9.109375" style="303"/>
    <col min="9473" max="9473" width="10.6640625" style="303" customWidth="1"/>
    <col min="9474" max="9474" width="13.44140625" style="303" customWidth="1"/>
    <col min="9475" max="9475" width="14.6640625" style="303" customWidth="1"/>
    <col min="9476" max="9476" width="20.6640625" style="303" customWidth="1"/>
    <col min="9477" max="9477" width="12.6640625" style="303" customWidth="1"/>
    <col min="9478" max="9478" width="34.109375" style="303" customWidth="1"/>
    <col min="9479" max="9490" width="9.109375" style="303" customWidth="1"/>
    <col min="9491" max="9491" width="8" style="303" customWidth="1"/>
    <col min="9492" max="9497" width="0" style="303" hidden="1" customWidth="1"/>
    <col min="9498" max="9498" width="66.6640625" style="303" customWidth="1"/>
    <col min="9499" max="9499" width="9.109375" style="303" customWidth="1"/>
    <col min="9500" max="9500" width="20" style="303" customWidth="1"/>
    <col min="9501" max="9501" width="13.88671875" style="303" customWidth="1"/>
    <col min="9502" max="9503" width="9.109375" style="303" customWidth="1"/>
    <col min="9504" max="9504" width="13.6640625" style="303" customWidth="1"/>
    <col min="9505" max="9507" width="9.109375" style="303" customWidth="1"/>
    <col min="9508" max="9508" width="10.44140625" style="303" customWidth="1"/>
    <col min="9509" max="9513" width="9.109375" style="303" customWidth="1"/>
    <col min="9514" max="9728" width="9.109375" style="303"/>
    <col min="9729" max="9729" width="10.6640625" style="303" customWidth="1"/>
    <col min="9730" max="9730" width="13.44140625" style="303" customWidth="1"/>
    <col min="9731" max="9731" width="14.6640625" style="303" customWidth="1"/>
    <col min="9732" max="9732" width="20.6640625" style="303" customWidth="1"/>
    <col min="9733" max="9733" width="12.6640625" style="303" customWidth="1"/>
    <col min="9734" max="9734" width="34.109375" style="303" customWidth="1"/>
    <col min="9735" max="9746" width="9.109375" style="303" customWidth="1"/>
    <col min="9747" max="9747" width="8" style="303" customWidth="1"/>
    <col min="9748" max="9753" width="0" style="303" hidden="1" customWidth="1"/>
    <col min="9754" max="9754" width="66.6640625" style="303" customWidth="1"/>
    <col min="9755" max="9755" width="9.109375" style="303" customWidth="1"/>
    <col min="9756" max="9756" width="20" style="303" customWidth="1"/>
    <col min="9757" max="9757" width="13.88671875" style="303" customWidth="1"/>
    <col min="9758" max="9759" width="9.109375" style="303" customWidth="1"/>
    <col min="9760" max="9760" width="13.6640625" style="303" customWidth="1"/>
    <col min="9761" max="9763" width="9.109375" style="303" customWidth="1"/>
    <col min="9764" max="9764" width="10.44140625" style="303" customWidth="1"/>
    <col min="9765" max="9769" width="9.109375" style="303" customWidth="1"/>
    <col min="9770" max="9984" width="9.109375" style="303"/>
    <col min="9985" max="9985" width="10.6640625" style="303" customWidth="1"/>
    <col min="9986" max="9986" width="13.44140625" style="303" customWidth="1"/>
    <col min="9987" max="9987" width="14.6640625" style="303" customWidth="1"/>
    <col min="9988" max="9988" width="20.6640625" style="303" customWidth="1"/>
    <col min="9989" max="9989" width="12.6640625" style="303" customWidth="1"/>
    <col min="9990" max="9990" width="34.109375" style="303" customWidth="1"/>
    <col min="9991" max="10002" width="9.109375" style="303" customWidth="1"/>
    <col min="10003" max="10003" width="8" style="303" customWidth="1"/>
    <col min="10004" max="10009" width="0" style="303" hidden="1" customWidth="1"/>
    <col min="10010" max="10010" width="66.6640625" style="303" customWidth="1"/>
    <col min="10011" max="10011" width="9.109375" style="303" customWidth="1"/>
    <col min="10012" max="10012" width="20" style="303" customWidth="1"/>
    <col min="10013" max="10013" width="13.88671875" style="303" customWidth="1"/>
    <col min="10014" max="10015" width="9.109375" style="303" customWidth="1"/>
    <col min="10016" max="10016" width="13.6640625" style="303" customWidth="1"/>
    <col min="10017" max="10019" width="9.109375" style="303" customWidth="1"/>
    <col min="10020" max="10020" width="10.44140625" style="303" customWidth="1"/>
    <col min="10021" max="10025" width="9.109375" style="303" customWidth="1"/>
    <col min="10026" max="10240" width="9.109375" style="303"/>
    <col min="10241" max="10241" width="10.6640625" style="303" customWidth="1"/>
    <col min="10242" max="10242" width="13.44140625" style="303" customWidth="1"/>
    <col min="10243" max="10243" width="14.6640625" style="303" customWidth="1"/>
    <col min="10244" max="10244" width="20.6640625" style="303" customWidth="1"/>
    <col min="10245" max="10245" width="12.6640625" style="303" customWidth="1"/>
    <col min="10246" max="10246" width="34.109375" style="303" customWidth="1"/>
    <col min="10247" max="10258" width="9.109375" style="303" customWidth="1"/>
    <col min="10259" max="10259" width="8" style="303" customWidth="1"/>
    <col min="10260" max="10265" width="0" style="303" hidden="1" customWidth="1"/>
    <col min="10266" max="10266" width="66.6640625" style="303" customWidth="1"/>
    <col min="10267" max="10267" width="9.109375" style="303" customWidth="1"/>
    <col min="10268" max="10268" width="20" style="303" customWidth="1"/>
    <col min="10269" max="10269" width="13.88671875" style="303" customWidth="1"/>
    <col min="10270" max="10271" width="9.109375" style="303" customWidth="1"/>
    <col min="10272" max="10272" width="13.6640625" style="303" customWidth="1"/>
    <col min="10273" max="10275" width="9.109375" style="303" customWidth="1"/>
    <col min="10276" max="10276" width="10.44140625" style="303" customWidth="1"/>
    <col min="10277" max="10281" width="9.109375" style="303" customWidth="1"/>
    <col min="10282" max="10496" width="9.109375" style="303"/>
    <col min="10497" max="10497" width="10.6640625" style="303" customWidth="1"/>
    <col min="10498" max="10498" width="13.44140625" style="303" customWidth="1"/>
    <col min="10499" max="10499" width="14.6640625" style="303" customWidth="1"/>
    <col min="10500" max="10500" width="20.6640625" style="303" customWidth="1"/>
    <col min="10501" max="10501" width="12.6640625" style="303" customWidth="1"/>
    <col min="10502" max="10502" width="34.109375" style="303" customWidth="1"/>
    <col min="10503" max="10514" width="9.109375" style="303" customWidth="1"/>
    <col min="10515" max="10515" width="8" style="303" customWidth="1"/>
    <col min="10516" max="10521" width="0" style="303" hidden="1" customWidth="1"/>
    <col min="10522" max="10522" width="66.6640625" style="303" customWidth="1"/>
    <col min="10523" max="10523" width="9.109375" style="303" customWidth="1"/>
    <col min="10524" max="10524" width="20" style="303" customWidth="1"/>
    <col min="10525" max="10525" width="13.88671875" style="303" customWidth="1"/>
    <col min="10526" max="10527" width="9.109375" style="303" customWidth="1"/>
    <col min="10528" max="10528" width="13.6640625" style="303" customWidth="1"/>
    <col min="10529" max="10531" width="9.109375" style="303" customWidth="1"/>
    <col min="10532" max="10532" width="10.44140625" style="303" customWidth="1"/>
    <col min="10533" max="10537" width="9.109375" style="303" customWidth="1"/>
    <col min="10538" max="10752" width="9.109375" style="303"/>
    <col min="10753" max="10753" width="10.6640625" style="303" customWidth="1"/>
    <col min="10754" max="10754" width="13.44140625" style="303" customWidth="1"/>
    <col min="10755" max="10755" width="14.6640625" style="303" customWidth="1"/>
    <col min="10756" max="10756" width="20.6640625" style="303" customWidth="1"/>
    <col min="10757" max="10757" width="12.6640625" style="303" customWidth="1"/>
    <col min="10758" max="10758" width="34.109375" style="303" customWidth="1"/>
    <col min="10759" max="10770" width="9.109375" style="303" customWidth="1"/>
    <col min="10771" max="10771" width="8" style="303" customWidth="1"/>
    <col min="10772" max="10777" width="0" style="303" hidden="1" customWidth="1"/>
    <col min="10778" max="10778" width="66.6640625" style="303" customWidth="1"/>
    <col min="10779" max="10779" width="9.109375" style="303" customWidth="1"/>
    <col min="10780" max="10780" width="20" style="303" customWidth="1"/>
    <col min="10781" max="10781" width="13.88671875" style="303" customWidth="1"/>
    <col min="10782" max="10783" width="9.109375" style="303" customWidth="1"/>
    <col min="10784" max="10784" width="13.6640625" style="303" customWidth="1"/>
    <col min="10785" max="10787" width="9.109375" style="303" customWidth="1"/>
    <col min="10788" max="10788" width="10.44140625" style="303" customWidth="1"/>
    <col min="10789" max="10793" width="9.109375" style="303" customWidth="1"/>
    <col min="10794" max="11008" width="9.109375" style="303"/>
    <col min="11009" max="11009" width="10.6640625" style="303" customWidth="1"/>
    <col min="11010" max="11010" width="13.44140625" style="303" customWidth="1"/>
    <col min="11011" max="11011" width="14.6640625" style="303" customWidth="1"/>
    <col min="11012" max="11012" width="20.6640625" style="303" customWidth="1"/>
    <col min="11013" max="11013" width="12.6640625" style="303" customWidth="1"/>
    <col min="11014" max="11014" width="34.109375" style="303" customWidth="1"/>
    <col min="11015" max="11026" width="9.109375" style="303" customWidth="1"/>
    <col min="11027" max="11027" width="8" style="303" customWidth="1"/>
    <col min="11028" max="11033" width="0" style="303" hidden="1" customWidth="1"/>
    <col min="11034" max="11034" width="66.6640625" style="303" customWidth="1"/>
    <col min="11035" max="11035" width="9.109375" style="303" customWidth="1"/>
    <col min="11036" max="11036" width="20" style="303" customWidth="1"/>
    <col min="11037" max="11037" width="13.88671875" style="303" customWidth="1"/>
    <col min="11038" max="11039" width="9.109375" style="303" customWidth="1"/>
    <col min="11040" max="11040" width="13.6640625" style="303" customWidth="1"/>
    <col min="11041" max="11043" width="9.109375" style="303" customWidth="1"/>
    <col min="11044" max="11044" width="10.44140625" style="303" customWidth="1"/>
    <col min="11045" max="11049" width="9.109375" style="303" customWidth="1"/>
    <col min="11050" max="11264" width="9.109375" style="303"/>
    <col min="11265" max="11265" width="10.6640625" style="303" customWidth="1"/>
    <col min="11266" max="11266" width="13.44140625" style="303" customWidth="1"/>
    <col min="11267" max="11267" width="14.6640625" style="303" customWidth="1"/>
    <col min="11268" max="11268" width="20.6640625" style="303" customWidth="1"/>
    <col min="11269" max="11269" width="12.6640625" style="303" customWidth="1"/>
    <col min="11270" max="11270" width="34.109375" style="303" customWidth="1"/>
    <col min="11271" max="11282" width="9.109375" style="303" customWidth="1"/>
    <col min="11283" max="11283" width="8" style="303" customWidth="1"/>
    <col min="11284" max="11289" width="0" style="303" hidden="1" customWidth="1"/>
    <col min="11290" max="11290" width="66.6640625" style="303" customWidth="1"/>
    <col min="11291" max="11291" width="9.109375" style="303" customWidth="1"/>
    <col min="11292" max="11292" width="20" style="303" customWidth="1"/>
    <col min="11293" max="11293" width="13.88671875" style="303" customWidth="1"/>
    <col min="11294" max="11295" width="9.109375" style="303" customWidth="1"/>
    <col min="11296" max="11296" width="13.6640625" style="303" customWidth="1"/>
    <col min="11297" max="11299" width="9.109375" style="303" customWidth="1"/>
    <col min="11300" max="11300" width="10.44140625" style="303" customWidth="1"/>
    <col min="11301" max="11305" width="9.109375" style="303" customWidth="1"/>
    <col min="11306" max="11520" width="9.109375" style="303"/>
    <col min="11521" max="11521" width="10.6640625" style="303" customWidth="1"/>
    <col min="11522" max="11522" width="13.44140625" style="303" customWidth="1"/>
    <col min="11523" max="11523" width="14.6640625" style="303" customWidth="1"/>
    <col min="11524" max="11524" width="20.6640625" style="303" customWidth="1"/>
    <col min="11525" max="11525" width="12.6640625" style="303" customWidth="1"/>
    <col min="11526" max="11526" width="34.109375" style="303" customWidth="1"/>
    <col min="11527" max="11538" width="9.109375" style="303" customWidth="1"/>
    <col min="11539" max="11539" width="8" style="303" customWidth="1"/>
    <col min="11540" max="11545" width="0" style="303" hidden="1" customWidth="1"/>
    <col min="11546" max="11546" width="66.6640625" style="303" customWidth="1"/>
    <col min="11547" max="11547" width="9.109375" style="303" customWidth="1"/>
    <col min="11548" max="11548" width="20" style="303" customWidth="1"/>
    <col min="11549" max="11549" width="13.88671875" style="303" customWidth="1"/>
    <col min="11550" max="11551" width="9.109375" style="303" customWidth="1"/>
    <col min="11552" max="11552" width="13.6640625" style="303" customWidth="1"/>
    <col min="11553" max="11555" width="9.109375" style="303" customWidth="1"/>
    <col min="11556" max="11556" width="10.44140625" style="303" customWidth="1"/>
    <col min="11557" max="11561" width="9.109375" style="303" customWidth="1"/>
    <col min="11562" max="11776" width="9.109375" style="303"/>
    <col min="11777" max="11777" width="10.6640625" style="303" customWidth="1"/>
    <col min="11778" max="11778" width="13.44140625" style="303" customWidth="1"/>
    <col min="11779" max="11779" width="14.6640625" style="303" customWidth="1"/>
    <col min="11780" max="11780" width="20.6640625" style="303" customWidth="1"/>
    <col min="11781" max="11781" width="12.6640625" style="303" customWidth="1"/>
    <col min="11782" max="11782" width="34.109375" style="303" customWidth="1"/>
    <col min="11783" max="11794" width="9.109375" style="303" customWidth="1"/>
    <col min="11795" max="11795" width="8" style="303" customWidth="1"/>
    <col min="11796" max="11801" width="0" style="303" hidden="1" customWidth="1"/>
    <col min="11802" max="11802" width="66.6640625" style="303" customWidth="1"/>
    <col min="11803" max="11803" width="9.109375" style="303" customWidth="1"/>
    <col min="11804" max="11804" width="20" style="303" customWidth="1"/>
    <col min="11805" max="11805" width="13.88671875" style="303" customWidth="1"/>
    <col min="11806" max="11807" width="9.109375" style="303" customWidth="1"/>
    <col min="11808" max="11808" width="13.6640625" style="303" customWidth="1"/>
    <col min="11809" max="11811" width="9.109375" style="303" customWidth="1"/>
    <col min="11812" max="11812" width="10.44140625" style="303" customWidth="1"/>
    <col min="11813" max="11817" width="9.109375" style="303" customWidth="1"/>
    <col min="11818" max="12032" width="9.109375" style="303"/>
    <col min="12033" max="12033" width="10.6640625" style="303" customWidth="1"/>
    <col min="12034" max="12034" width="13.44140625" style="303" customWidth="1"/>
    <col min="12035" max="12035" width="14.6640625" style="303" customWidth="1"/>
    <col min="12036" max="12036" width="20.6640625" style="303" customWidth="1"/>
    <col min="12037" max="12037" width="12.6640625" style="303" customWidth="1"/>
    <col min="12038" max="12038" width="34.109375" style="303" customWidth="1"/>
    <col min="12039" max="12050" width="9.109375" style="303" customWidth="1"/>
    <col min="12051" max="12051" width="8" style="303" customWidth="1"/>
    <col min="12052" max="12057" width="0" style="303" hidden="1" customWidth="1"/>
    <col min="12058" max="12058" width="66.6640625" style="303" customWidth="1"/>
    <col min="12059" max="12059" width="9.109375" style="303" customWidth="1"/>
    <col min="12060" max="12060" width="20" style="303" customWidth="1"/>
    <col min="12061" max="12061" width="13.88671875" style="303" customWidth="1"/>
    <col min="12062" max="12063" width="9.109375" style="303" customWidth="1"/>
    <col min="12064" max="12064" width="13.6640625" style="303" customWidth="1"/>
    <col min="12065" max="12067" width="9.109375" style="303" customWidth="1"/>
    <col min="12068" max="12068" width="10.44140625" style="303" customWidth="1"/>
    <col min="12069" max="12073" width="9.109375" style="303" customWidth="1"/>
    <col min="12074" max="12288" width="9.109375" style="303"/>
    <col min="12289" max="12289" width="10.6640625" style="303" customWidth="1"/>
    <col min="12290" max="12290" width="13.44140625" style="303" customWidth="1"/>
    <col min="12291" max="12291" width="14.6640625" style="303" customWidth="1"/>
    <col min="12292" max="12292" width="20.6640625" style="303" customWidth="1"/>
    <col min="12293" max="12293" width="12.6640625" style="303" customWidth="1"/>
    <col min="12294" max="12294" width="34.109375" style="303" customWidth="1"/>
    <col min="12295" max="12306" width="9.109375" style="303" customWidth="1"/>
    <col min="12307" max="12307" width="8" style="303" customWidth="1"/>
    <col min="12308" max="12313" width="0" style="303" hidden="1" customWidth="1"/>
    <col min="12314" max="12314" width="66.6640625" style="303" customWidth="1"/>
    <col min="12315" max="12315" width="9.109375" style="303" customWidth="1"/>
    <col min="12316" max="12316" width="20" style="303" customWidth="1"/>
    <col min="12317" max="12317" width="13.88671875" style="303" customWidth="1"/>
    <col min="12318" max="12319" width="9.109375" style="303" customWidth="1"/>
    <col min="12320" max="12320" width="13.6640625" style="303" customWidth="1"/>
    <col min="12321" max="12323" width="9.109375" style="303" customWidth="1"/>
    <col min="12324" max="12324" width="10.44140625" style="303" customWidth="1"/>
    <col min="12325" max="12329" width="9.109375" style="303" customWidth="1"/>
    <col min="12330" max="12544" width="9.109375" style="303"/>
    <col min="12545" max="12545" width="10.6640625" style="303" customWidth="1"/>
    <col min="12546" max="12546" width="13.44140625" style="303" customWidth="1"/>
    <col min="12547" max="12547" width="14.6640625" style="303" customWidth="1"/>
    <col min="12548" max="12548" width="20.6640625" style="303" customWidth="1"/>
    <col min="12549" max="12549" width="12.6640625" style="303" customWidth="1"/>
    <col min="12550" max="12550" width="34.109375" style="303" customWidth="1"/>
    <col min="12551" max="12562" width="9.109375" style="303" customWidth="1"/>
    <col min="12563" max="12563" width="8" style="303" customWidth="1"/>
    <col min="12564" max="12569" width="0" style="303" hidden="1" customWidth="1"/>
    <col min="12570" max="12570" width="66.6640625" style="303" customWidth="1"/>
    <col min="12571" max="12571" width="9.109375" style="303" customWidth="1"/>
    <col min="12572" max="12572" width="20" style="303" customWidth="1"/>
    <col min="12573" max="12573" width="13.88671875" style="303" customWidth="1"/>
    <col min="12574" max="12575" width="9.109375" style="303" customWidth="1"/>
    <col min="12576" max="12576" width="13.6640625" style="303" customWidth="1"/>
    <col min="12577" max="12579" width="9.109375" style="303" customWidth="1"/>
    <col min="12580" max="12580" width="10.44140625" style="303" customWidth="1"/>
    <col min="12581" max="12585" width="9.109375" style="303" customWidth="1"/>
    <col min="12586" max="12800" width="9.109375" style="303"/>
    <col min="12801" max="12801" width="10.6640625" style="303" customWidth="1"/>
    <col min="12802" max="12802" width="13.44140625" style="303" customWidth="1"/>
    <col min="12803" max="12803" width="14.6640625" style="303" customWidth="1"/>
    <col min="12804" max="12804" width="20.6640625" style="303" customWidth="1"/>
    <col min="12805" max="12805" width="12.6640625" style="303" customWidth="1"/>
    <col min="12806" max="12806" width="34.109375" style="303" customWidth="1"/>
    <col min="12807" max="12818" width="9.109375" style="303" customWidth="1"/>
    <col min="12819" max="12819" width="8" style="303" customWidth="1"/>
    <col min="12820" max="12825" width="0" style="303" hidden="1" customWidth="1"/>
    <col min="12826" max="12826" width="66.6640625" style="303" customWidth="1"/>
    <col min="12827" max="12827" width="9.109375" style="303" customWidth="1"/>
    <col min="12828" max="12828" width="20" style="303" customWidth="1"/>
    <col min="12829" max="12829" width="13.88671875" style="303" customWidth="1"/>
    <col min="12830" max="12831" width="9.109375" style="303" customWidth="1"/>
    <col min="12832" max="12832" width="13.6640625" style="303" customWidth="1"/>
    <col min="12833" max="12835" width="9.109375" style="303" customWidth="1"/>
    <col min="12836" max="12836" width="10.44140625" style="303" customWidth="1"/>
    <col min="12837" max="12841" width="9.109375" style="303" customWidth="1"/>
    <col min="12842" max="13056" width="9.109375" style="303"/>
    <col min="13057" max="13057" width="10.6640625" style="303" customWidth="1"/>
    <col min="13058" max="13058" width="13.44140625" style="303" customWidth="1"/>
    <col min="13059" max="13059" width="14.6640625" style="303" customWidth="1"/>
    <col min="13060" max="13060" width="20.6640625" style="303" customWidth="1"/>
    <col min="13061" max="13061" width="12.6640625" style="303" customWidth="1"/>
    <col min="13062" max="13062" width="34.109375" style="303" customWidth="1"/>
    <col min="13063" max="13074" width="9.109375" style="303" customWidth="1"/>
    <col min="13075" max="13075" width="8" style="303" customWidth="1"/>
    <col min="13076" max="13081" width="0" style="303" hidden="1" customWidth="1"/>
    <col min="13082" max="13082" width="66.6640625" style="303" customWidth="1"/>
    <col min="13083" max="13083" width="9.109375" style="303" customWidth="1"/>
    <col min="13084" max="13084" width="20" style="303" customWidth="1"/>
    <col min="13085" max="13085" width="13.88671875" style="303" customWidth="1"/>
    <col min="13086" max="13087" width="9.109375" style="303" customWidth="1"/>
    <col min="13088" max="13088" width="13.6640625" style="303" customWidth="1"/>
    <col min="13089" max="13091" width="9.109375" style="303" customWidth="1"/>
    <col min="13092" max="13092" width="10.44140625" style="303" customWidth="1"/>
    <col min="13093" max="13097" width="9.109375" style="303" customWidth="1"/>
    <col min="13098" max="13312" width="9.109375" style="303"/>
    <col min="13313" max="13313" width="10.6640625" style="303" customWidth="1"/>
    <col min="13314" max="13314" width="13.44140625" style="303" customWidth="1"/>
    <col min="13315" max="13315" width="14.6640625" style="303" customWidth="1"/>
    <col min="13316" max="13316" width="20.6640625" style="303" customWidth="1"/>
    <col min="13317" max="13317" width="12.6640625" style="303" customWidth="1"/>
    <col min="13318" max="13318" width="34.109375" style="303" customWidth="1"/>
    <col min="13319" max="13330" width="9.109375" style="303" customWidth="1"/>
    <col min="13331" max="13331" width="8" style="303" customWidth="1"/>
    <col min="13332" max="13337" width="0" style="303" hidden="1" customWidth="1"/>
    <col min="13338" max="13338" width="66.6640625" style="303" customWidth="1"/>
    <col min="13339" max="13339" width="9.109375" style="303" customWidth="1"/>
    <col min="13340" max="13340" width="20" style="303" customWidth="1"/>
    <col min="13341" max="13341" width="13.88671875" style="303" customWidth="1"/>
    <col min="13342" max="13343" width="9.109375" style="303" customWidth="1"/>
    <col min="13344" max="13344" width="13.6640625" style="303" customWidth="1"/>
    <col min="13345" max="13347" width="9.109375" style="303" customWidth="1"/>
    <col min="13348" max="13348" width="10.44140625" style="303" customWidth="1"/>
    <col min="13349" max="13353" width="9.109375" style="303" customWidth="1"/>
    <col min="13354" max="13568" width="9.109375" style="303"/>
    <col min="13569" max="13569" width="10.6640625" style="303" customWidth="1"/>
    <col min="13570" max="13570" width="13.44140625" style="303" customWidth="1"/>
    <col min="13571" max="13571" width="14.6640625" style="303" customWidth="1"/>
    <col min="13572" max="13572" width="20.6640625" style="303" customWidth="1"/>
    <col min="13573" max="13573" width="12.6640625" style="303" customWidth="1"/>
    <col min="13574" max="13574" width="34.109375" style="303" customWidth="1"/>
    <col min="13575" max="13586" width="9.109375" style="303" customWidth="1"/>
    <col min="13587" max="13587" width="8" style="303" customWidth="1"/>
    <col min="13588" max="13593" width="0" style="303" hidden="1" customWidth="1"/>
    <col min="13594" max="13594" width="66.6640625" style="303" customWidth="1"/>
    <col min="13595" max="13595" width="9.109375" style="303" customWidth="1"/>
    <col min="13596" max="13596" width="20" style="303" customWidth="1"/>
    <col min="13597" max="13597" width="13.88671875" style="303" customWidth="1"/>
    <col min="13598" max="13599" width="9.109375" style="303" customWidth="1"/>
    <col min="13600" max="13600" width="13.6640625" style="303" customWidth="1"/>
    <col min="13601" max="13603" width="9.109375" style="303" customWidth="1"/>
    <col min="13604" max="13604" width="10.44140625" style="303" customWidth="1"/>
    <col min="13605" max="13609" width="9.109375" style="303" customWidth="1"/>
    <col min="13610" max="13824" width="9.109375" style="303"/>
    <col min="13825" max="13825" width="10.6640625" style="303" customWidth="1"/>
    <col min="13826" max="13826" width="13.44140625" style="303" customWidth="1"/>
    <col min="13827" max="13827" width="14.6640625" style="303" customWidth="1"/>
    <col min="13828" max="13828" width="20.6640625" style="303" customWidth="1"/>
    <col min="13829" max="13829" width="12.6640625" style="303" customWidth="1"/>
    <col min="13830" max="13830" width="34.109375" style="303" customWidth="1"/>
    <col min="13831" max="13842" width="9.109375" style="303" customWidth="1"/>
    <col min="13843" max="13843" width="8" style="303" customWidth="1"/>
    <col min="13844" max="13849" width="0" style="303" hidden="1" customWidth="1"/>
    <col min="13850" max="13850" width="66.6640625" style="303" customWidth="1"/>
    <col min="13851" max="13851" width="9.109375" style="303" customWidth="1"/>
    <col min="13852" max="13852" width="20" style="303" customWidth="1"/>
    <col min="13853" max="13853" width="13.88671875" style="303" customWidth="1"/>
    <col min="13854" max="13855" width="9.109375" style="303" customWidth="1"/>
    <col min="13856" max="13856" width="13.6640625" style="303" customWidth="1"/>
    <col min="13857" max="13859" width="9.109375" style="303" customWidth="1"/>
    <col min="13860" max="13860" width="10.44140625" style="303" customWidth="1"/>
    <col min="13861" max="13865" width="9.109375" style="303" customWidth="1"/>
    <col min="13866" max="14080" width="9.109375" style="303"/>
    <col min="14081" max="14081" width="10.6640625" style="303" customWidth="1"/>
    <col min="14082" max="14082" width="13.44140625" style="303" customWidth="1"/>
    <col min="14083" max="14083" width="14.6640625" style="303" customWidth="1"/>
    <col min="14084" max="14084" width="20.6640625" style="303" customWidth="1"/>
    <col min="14085" max="14085" width="12.6640625" style="303" customWidth="1"/>
    <col min="14086" max="14086" width="34.109375" style="303" customWidth="1"/>
    <col min="14087" max="14098" width="9.109375" style="303" customWidth="1"/>
    <col min="14099" max="14099" width="8" style="303" customWidth="1"/>
    <col min="14100" max="14105" width="0" style="303" hidden="1" customWidth="1"/>
    <col min="14106" max="14106" width="66.6640625" style="303" customWidth="1"/>
    <col min="14107" max="14107" width="9.109375" style="303" customWidth="1"/>
    <col min="14108" max="14108" width="20" style="303" customWidth="1"/>
    <col min="14109" max="14109" width="13.88671875" style="303" customWidth="1"/>
    <col min="14110" max="14111" width="9.109375" style="303" customWidth="1"/>
    <col min="14112" max="14112" width="13.6640625" style="303" customWidth="1"/>
    <col min="14113" max="14115" width="9.109375" style="303" customWidth="1"/>
    <col min="14116" max="14116" width="10.44140625" style="303" customWidth="1"/>
    <col min="14117" max="14121" width="9.109375" style="303" customWidth="1"/>
    <col min="14122" max="14336" width="9.109375" style="303"/>
    <col min="14337" max="14337" width="10.6640625" style="303" customWidth="1"/>
    <col min="14338" max="14338" width="13.44140625" style="303" customWidth="1"/>
    <col min="14339" max="14339" width="14.6640625" style="303" customWidth="1"/>
    <col min="14340" max="14340" width="20.6640625" style="303" customWidth="1"/>
    <col min="14341" max="14341" width="12.6640625" style="303" customWidth="1"/>
    <col min="14342" max="14342" width="34.109375" style="303" customWidth="1"/>
    <col min="14343" max="14354" width="9.109375" style="303" customWidth="1"/>
    <col min="14355" max="14355" width="8" style="303" customWidth="1"/>
    <col min="14356" max="14361" width="0" style="303" hidden="1" customWidth="1"/>
    <col min="14362" max="14362" width="66.6640625" style="303" customWidth="1"/>
    <col min="14363" max="14363" width="9.109375" style="303" customWidth="1"/>
    <col min="14364" max="14364" width="20" style="303" customWidth="1"/>
    <col min="14365" max="14365" width="13.88671875" style="303" customWidth="1"/>
    <col min="14366" max="14367" width="9.109375" style="303" customWidth="1"/>
    <col min="14368" max="14368" width="13.6640625" style="303" customWidth="1"/>
    <col min="14369" max="14371" width="9.109375" style="303" customWidth="1"/>
    <col min="14372" max="14372" width="10.44140625" style="303" customWidth="1"/>
    <col min="14373" max="14377" width="9.109375" style="303" customWidth="1"/>
    <col min="14378" max="14592" width="9.109375" style="303"/>
    <col min="14593" max="14593" width="10.6640625" style="303" customWidth="1"/>
    <col min="14594" max="14594" width="13.44140625" style="303" customWidth="1"/>
    <col min="14595" max="14595" width="14.6640625" style="303" customWidth="1"/>
    <col min="14596" max="14596" width="20.6640625" style="303" customWidth="1"/>
    <col min="14597" max="14597" width="12.6640625" style="303" customWidth="1"/>
    <col min="14598" max="14598" width="34.109375" style="303" customWidth="1"/>
    <col min="14599" max="14610" width="9.109375" style="303" customWidth="1"/>
    <col min="14611" max="14611" width="8" style="303" customWidth="1"/>
    <col min="14612" max="14617" width="0" style="303" hidden="1" customWidth="1"/>
    <col min="14618" max="14618" width="66.6640625" style="303" customWidth="1"/>
    <col min="14619" max="14619" width="9.109375" style="303" customWidth="1"/>
    <col min="14620" max="14620" width="20" style="303" customWidth="1"/>
    <col min="14621" max="14621" width="13.88671875" style="303" customWidth="1"/>
    <col min="14622" max="14623" width="9.109375" style="303" customWidth="1"/>
    <col min="14624" max="14624" width="13.6640625" style="303" customWidth="1"/>
    <col min="14625" max="14627" width="9.109375" style="303" customWidth="1"/>
    <col min="14628" max="14628" width="10.44140625" style="303" customWidth="1"/>
    <col min="14629" max="14633" width="9.109375" style="303" customWidth="1"/>
    <col min="14634" max="14848" width="9.109375" style="303"/>
    <col min="14849" max="14849" width="10.6640625" style="303" customWidth="1"/>
    <col min="14850" max="14850" width="13.44140625" style="303" customWidth="1"/>
    <col min="14851" max="14851" width="14.6640625" style="303" customWidth="1"/>
    <col min="14852" max="14852" width="20.6640625" style="303" customWidth="1"/>
    <col min="14853" max="14853" width="12.6640625" style="303" customWidth="1"/>
    <col min="14854" max="14854" width="34.109375" style="303" customWidth="1"/>
    <col min="14855" max="14866" width="9.109375" style="303" customWidth="1"/>
    <col min="14867" max="14867" width="8" style="303" customWidth="1"/>
    <col min="14868" max="14873" width="0" style="303" hidden="1" customWidth="1"/>
    <col min="14874" max="14874" width="66.6640625" style="303" customWidth="1"/>
    <col min="14875" max="14875" width="9.109375" style="303" customWidth="1"/>
    <col min="14876" max="14876" width="20" style="303" customWidth="1"/>
    <col min="14877" max="14877" width="13.88671875" style="303" customWidth="1"/>
    <col min="14878" max="14879" width="9.109375" style="303" customWidth="1"/>
    <col min="14880" max="14880" width="13.6640625" style="303" customWidth="1"/>
    <col min="14881" max="14883" width="9.109375" style="303" customWidth="1"/>
    <col min="14884" max="14884" width="10.44140625" style="303" customWidth="1"/>
    <col min="14885" max="14889" width="9.109375" style="303" customWidth="1"/>
    <col min="14890" max="15104" width="9.109375" style="303"/>
    <col min="15105" max="15105" width="10.6640625" style="303" customWidth="1"/>
    <col min="15106" max="15106" width="13.44140625" style="303" customWidth="1"/>
    <col min="15107" max="15107" width="14.6640625" style="303" customWidth="1"/>
    <col min="15108" max="15108" width="20.6640625" style="303" customWidth="1"/>
    <col min="15109" max="15109" width="12.6640625" style="303" customWidth="1"/>
    <col min="15110" max="15110" width="34.109375" style="303" customWidth="1"/>
    <col min="15111" max="15122" width="9.109375" style="303" customWidth="1"/>
    <col min="15123" max="15123" width="8" style="303" customWidth="1"/>
    <col min="15124" max="15129" width="0" style="303" hidden="1" customWidth="1"/>
    <col min="15130" max="15130" width="66.6640625" style="303" customWidth="1"/>
    <col min="15131" max="15131" width="9.109375" style="303" customWidth="1"/>
    <col min="15132" max="15132" width="20" style="303" customWidth="1"/>
    <col min="15133" max="15133" width="13.88671875" style="303" customWidth="1"/>
    <col min="15134" max="15135" width="9.109375" style="303" customWidth="1"/>
    <col min="15136" max="15136" width="13.6640625" style="303" customWidth="1"/>
    <col min="15137" max="15139" width="9.109375" style="303" customWidth="1"/>
    <col min="15140" max="15140" width="10.44140625" style="303" customWidth="1"/>
    <col min="15141" max="15145" width="9.109375" style="303" customWidth="1"/>
    <col min="15146" max="15360" width="9.109375" style="303"/>
    <col min="15361" max="15361" width="10.6640625" style="303" customWidth="1"/>
    <col min="15362" max="15362" width="13.44140625" style="303" customWidth="1"/>
    <col min="15363" max="15363" width="14.6640625" style="303" customWidth="1"/>
    <col min="15364" max="15364" width="20.6640625" style="303" customWidth="1"/>
    <col min="15365" max="15365" width="12.6640625" style="303" customWidth="1"/>
    <col min="15366" max="15366" width="34.109375" style="303" customWidth="1"/>
    <col min="15367" max="15378" width="9.109375" style="303" customWidth="1"/>
    <col min="15379" max="15379" width="8" style="303" customWidth="1"/>
    <col min="15380" max="15385" width="0" style="303" hidden="1" customWidth="1"/>
    <col min="15386" max="15386" width="66.6640625" style="303" customWidth="1"/>
    <col min="15387" max="15387" width="9.109375" style="303" customWidth="1"/>
    <col min="15388" max="15388" width="20" style="303" customWidth="1"/>
    <col min="15389" max="15389" width="13.88671875" style="303" customWidth="1"/>
    <col min="15390" max="15391" width="9.109375" style="303" customWidth="1"/>
    <col min="15392" max="15392" width="13.6640625" style="303" customWidth="1"/>
    <col min="15393" max="15395" width="9.109375" style="303" customWidth="1"/>
    <col min="15396" max="15396" width="10.44140625" style="303" customWidth="1"/>
    <col min="15397" max="15401" width="9.109375" style="303" customWidth="1"/>
    <col min="15402" max="15616" width="9.109375" style="303"/>
    <col min="15617" max="15617" width="10.6640625" style="303" customWidth="1"/>
    <col min="15618" max="15618" width="13.44140625" style="303" customWidth="1"/>
    <col min="15619" max="15619" width="14.6640625" style="303" customWidth="1"/>
    <col min="15620" max="15620" width="20.6640625" style="303" customWidth="1"/>
    <col min="15621" max="15621" width="12.6640625" style="303" customWidth="1"/>
    <col min="15622" max="15622" width="34.109375" style="303" customWidth="1"/>
    <col min="15623" max="15634" width="9.109375" style="303" customWidth="1"/>
    <col min="15635" max="15635" width="8" style="303" customWidth="1"/>
    <col min="15636" max="15641" width="0" style="303" hidden="1" customWidth="1"/>
    <col min="15642" max="15642" width="66.6640625" style="303" customWidth="1"/>
    <col min="15643" max="15643" width="9.109375" style="303" customWidth="1"/>
    <col min="15644" max="15644" width="20" style="303" customWidth="1"/>
    <col min="15645" max="15645" width="13.88671875" style="303" customWidth="1"/>
    <col min="15646" max="15647" width="9.109375" style="303" customWidth="1"/>
    <col min="15648" max="15648" width="13.6640625" style="303" customWidth="1"/>
    <col min="15649" max="15651" width="9.109375" style="303" customWidth="1"/>
    <col min="15652" max="15652" width="10.44140625" style="303" customWidth="1"/>
    <col min="15653" max="15657" width="9.109375" style="303" customWidth="1"/>
    <col min="15658" max="15872" width="9.109375" style="303"/>
    <col min="15873" max="15873" width="10.6640625" style="303" customWidth="1"/>
    <col min="15874" max="15874" width="13.44140625" style="303" customWidth="1"/>
    <col min="15875" max="15875" width="14.6640625" style="303" customWidth="1"/>
    <col min="15876" max="15876" width="20.6640625" style="303" customWidth="1"/>
    <col min="15877" max="15877" width="12.6640625" style="303" customWidth="1"/>
    <col min="15878" max="15878" width="34.109375" style="303" customWidth="1"/>
    <col min="15879" max="15890" width="9.109375" style="303" customWidth="1"/>
    <col min="15891" max="15891" width="8" style="303" customWidth="1"/>
    <col min="15892" max="15897" width="0" style="303" hidden="1" customWidth="1"/>
    <col min="15898" max="15898" width="66.6640625" style="303" customWidth="1"/>
    <col min="15899" max="15899" width="9.109375" style="303" customWidth="1"/>
    <col min="15900" max="15900" width="20" style="303" customWidth="1"/>
    <col min="15901" max="15901" width="13.88671875" style="303" customWidth="1"/>
    <col min="15902" max="15903" width="9.109375" style="303" customWidth="1"/>
    <col min="15904" max="15904" width="13.6640625" style="303" customWidth="1"/>
    <col min="15905" max="15907" width="9.109375" style="303" customWidth="1"/>
    <col min="15908" max="15908" width="10.44140625" style="303" customWidth="1"/>
    <col min="15909" max="15913" width="9.109375" style="303" customWidth="1"/>
    <col min="15914" max="16128" width="9.109375" style="303"/>
    <col min="16129" max="16129" width="10.6640625" style="303" customWidth="1"/>
    <col min="16130" max="16130" width="13.44140625" style="303" customWidth="1"/>
    <col min="16131" max="16131" width="14.6640625" style="303" customWidth="1"/>
    <col min="16132" max="16132" width="20.6640625" style="303" customWidth="1"/>
    <col min="16133" max="16133" width="12.6640625" style="303" customWidth="1"/>
    <col min="16134" max="16134" width="34.109375" style="303" customWidth="1"/>
    <col min="16135" max="16146" width="9.109375" style="303" customWidth="1"/>
    <col min="16147" max="16147" width="8" style="303" customWidth="1"/>
    <col min="16148" max="16153" width="0" style="303" hidden="1" customWidth="1"/>
    <col min="16154" max="16154" width="66.6640625" style="303" customWidth="1"/>
    <col min="16155" max="16155" width="9.109375" style="303" customWidth="1"/>
    <col min="16156" max="16156" width="20" style="303" customWidth="1"/>
    <col min="16157" max="16157" width="13.88671875" style="303" customWidth="1"/>
    <col min="16158" max="16159" width="9.109375" style="303" customWidth="1"/>
    <col min="16160" max="16160" width="13.6640625" style="303" customWidth="1"/>
    <col min="16161" max="16163" width="9.109375" style="303" customWidth="1"/>
    <col min="16164" max="16164" width="10.44140625" style="303" customWidth="1"/>
    <col min="16165" max="16169" width="9.109375" style="303" customWidth="1"/>
    <col min="16170" max="16384" width="9.109375" style="303"/>
  </cols>
  <sheetData>
    <row r="1" spans="1:36" ht="17.399999999999999">
      <c r="A1" s="299" t="str">
        <f>Cover!B3</f>
        <v>Specification No.:CC-CS/989-NR3/GIS-4019/3/G2</v>
      </c>
      <c r="B1" s="299"/>
      <c r="C1" s="300"/>
      <c r="D1" s="300"/>
      <c r="E1" s="300"/>
      <c r="F1" s="301" t="s">
        <v>189</v>
      </c>
      <c r="Z1" s="304" t="str">
        <f>'[1]Names of Bidder'!D6</f>
        <v>Sole Bidder</v>
      </c>
      <c r="AE1" s="306">
        <v>1</v>
      </c>
      <c r="AF1" s="306" t="s">
        <v>190</v>
      </c>
      <c r="AI1" s="306">
        <v>1</v>
      </c>
      <c r="AJ1" s="305" t="s">
        <v>191</v>
      </c>
    </row>
    <row r="2" spans="1:36">
      <c r="B2" s="302"/>
      <c r="Z2" s="304">
        <f>'[1]Names of Bidder'!AA6</f>
        <v>0</v>
      </c>
      <c r="AE2" s="306">
        <v>2</v>
      </c>
      <c r="AF2" s="306" t="s">
        <v>192</v>
      </c>
      <c r="AI2" s="306">
        <v>2</v>
      </c>
      <c r="AJ2" s="305" t="s">
        <v>193</v>
      </c>
    </row>
    <row r="3" spans="1:36">
      <c r="A3" s="979" t="s">
        <v>194</v>
      </c>
      <c r="B3" s="979"/>
      <c r="C3" s="979"/>
      <c r="D3" s="979"/>
      <c r="E3" s="979"/>
      <c r="F3" s="979"/>
      <c r="AE3" s="306">
        <v>3</v>
      </c>
      <c r="AF3" s="306" t="s">
        <v>195</v>
      </c>
      <c r="AI3" s="306">
        <v>3</v>
      </c>
      <c r="AJ3" s="305" t="s">
        <v>196</v>
      </c>
    </row>
    <row r="4" spans="1:36">
      <c r="A4" s="307"/>
      <c r="B4" s="307"/>
      <c r="C4" s="307"/>
      <c r="D4" s="307"/>
      <c r="E4" s="307"/>
      <c r="F4" s="307"/>
      <c r="AE4" s="306">
        <v>4</v>
      </c>
      <c r="AF4" s="306" t="s">
        <v>197</v>
      </c>
      <c r="AI4" s="306">
        <v>4</v>
      </c>
      <c r="AJ4" s="305" t="s">
        <v>198</v>
      </c>
    </row>
    <row r="5" spans="1:36">
      <c r="A5" s="308" t="s">
        <v>199</v>
      </c>
      <c r="C5" s="980"/>
      <c r="D5" s="980"/>
      <c r="E5" s="980"/>
      <c r="F5" s="980"/>
      <c r="AE5" s="306">
        <v>5</v>
      </c>
      <c r="AF5" s="306" t="s">
        <v>197</v>
      </c>
      <c r="AI5" s="306">
        <v>5</v>
      </c>
      <c r="AJ5" s="305" t="s">
        <v>200</v>
      </c>
    </row>
    <row r="6" spans="1:36">
      <c r="A6" s="308" t="s">
        <v>201</v>
      </c>
      <c r="B6" s="637" t="str">
        <f>B42</f>
        <v>--</v>
      </c>
      <c r="C6" s="312"/>
      <c r="AE6" s="306">
        <v>6</v>
      </c>
      <c r="AF6" s="306" t="s">
        <v>197</v>
      </c>
      <c r="AG6" s="309" t="e">
        <f>DAY(B6)</f>
        <v>#VALUE!</v>
      </c>
      <c r="AI6" s="306">
        <v>6</v>
      </c>
      <c r="AJ6" s="305" t="s">
        <v>202</v>
      </c>
    </row>
    <row r="7" spans="1:36">
      <c r="A7" s="308"/>
      <c r="B7" s="310"/>
      <c r="C7" s="310"/>
      <c r="AE7" s="306">
        <v>7</v>
      </c>
      <c r="AF7" s="306" t="s">
        <v>197</v>
      </c>
      <c r="AG7" s="309" t="e">
        <f>MONTH(B6)</f>
        <v>#VALUE!</v>
      </c>
      <c r="AI7" s="306">
        <v>7</v>
      </c>
      <c r="AJ7" s="305" t="s">
        <v>203</v>
      </c>
    </row>
    <row r="8" spans="1:36">
      <c r="A8" s="311" t="s">
        <v>1</v>
      </c>
      <c r="B8" s="312"/>
      <c r="F8" s="313"/>
      <c r="AE8" s="306">
        <v>8</v>
      </c>
      <c r="AF8" s="306" t="s">
        <v>197</v>
      </c>
      <c r="AG8" s="309" t="e">
        <f>LOOKUP(AG7,AI1:AI12,AJ1:AJ12)</f>
        <v>#VALUE!</v>
      </c>
      <c r="AI8" s="306">
        <v>8</v>
      </c>
      <c r="AJ8" s="305" t="s">
        <v>204</v>
      </c>
    </row>
    <row r="9" spans="1:36">
      <c r="A9" s="314"/>
      <c r="B9" s="314"/>
      <c r="F9" s="313"/>
      <c r="AE9" s="306">
        <v>9</v>
      </c>
      <c r="AF9" s="306" t="s">
        <v>197</v>
      </c>
      <c r="AG9" s="309" t="e">
        <f>YEAR(B6)</f>
        <v>#VALUE!</v>
      </c>
      <c r="AI9" s="306">
        <v>9</v>
      </c>
      <c r="AJ9" s="305" t="s">
        <v>205</v>
      </c>
    </row>
    <row r="10" spans="1:36">
      <c r="A10" s="314" t="str">
        <f>'Sch-1'!L8</f>
        <v>Power Grid Corporation of India Ltd.,</v>
      </c>
      <c r="B10" s="314"/>
      <c r="F10" s="313"/>
      <c r="AE10" s="306">
        <v>10</v>
      </c>
      <c r="AF10" s="306" t="s">
        <v>197</v>
      </c>
      <c r="AI10" s="306">
        <v>10</v>
      </c>
      <c r="AJ10" s="305" t="s">
        <v>206</v>
      </c>
    </row>
    <row r="11" spans="1:36">
      <c r="A11" s="314" t="str">
        <f>'Sch-1'!L9</f>
        <v>"Saudamini", Plot No.-2</v>
      </c>
      <c r="B11" s="314"/>
      <c r="F11" s="313"/>
      <c r="AE11" s="306">
        <v>11</v>
      </c>
      <c r="AF11" s="306" t="s">
        <v>197</v>
      </c>
      <c r="AI11" s="306">
        <v>11</v>
      </c>
      <c r="AJ11" s="305" t="s">
        <v>207</v>
      </c>
    </row>
    <row r="12" spans="1:36">
      <c r="A12" s="314" t="str">
        <f>'Sch-1'!L10</f>
        <v xml:space="preserve">Sector-29, </v>
      </c>
      <c r="B12" s="314"/>
      <c r="F12" s="313"/>
      <c r="AE12" s="306">
        <v>12</v>
      </c>
      <c r="AF12" s="306" t="s">
        <v>197</v>
      </c>
      <c r="AI12" s="306">
        <v>12</v>
      </c>
      <c r="AJ12" s="305" t="s">
        <v>208</v>
      </c>
    </row>
    <row r="13" spans="1:36">
      <c r="A13" s="314" t="str">
        <f>'Sch-1'!L11</f>
        <v>Gurgaon (Haryana) - 122001</v>
      </c>
      <c r="B13" s="314"/>
      <c r="F13" s="313"/>
      <c r="AE13" s="306">
        <v>13</v>
      </c>
      <c r="AF13" s="306" t="s">
        <v>197</v>
      </c>
    </row>
    <row r="14" spans="1:36" ht="22.5" customHeight="1">
      <c r="A14" s="308"/>
      <c r="F14" s="313"/>
      <c r="AE14" s="306">
        <v>14</v>
      </c>
      <c r="AF14" s="306" t="s">
        <v>197</v>
      </c>
    </row>
    <row r="15" spans="1:36" ht="96" customHeight="1">
      <c r="A15" s="315" t="s">
        <v>209</v>
      </c>
      <c r="B15" s="316"/>
      <c r="C15" s="981" t="str">
        <f>Cover!B2</f>
        <v>Substation Extension Package SS-35 for Extension of 400kV GIS bay at 765/400kV Kanpur POWERGRID Substation under consultancy works for U.P. Power Transmission Corporation Limited (UPPTCL)</v>
      </c>
      <c r="D15" s="981"/>
      <c r="E15" s="981"/>
      <c r="F15" s="981"/>
      <c r="AE15" s="306">
        <v>15</v>
      </c>
      <c r="AF15" s="306" t="s">
        <v>197</v>
      </c>
    </row>
    <row r="16" spans="1:36" ht="27.75" customHeight="1">
      <c r="A16" s="302" t="s">
        <v>210</v>
      </c>
      <c r="B16" s="302"/>
      <c r="C16" s="313"/>
      <c r="D16" s="313"/>
      <c r="E16" s="313"/>
      <c r="F16" s="313"/>
      <c r="AE16" s="306">
        <v>16</v>
      </c>
      <c r="AF16" s="306" t="s">
        <v>197</v>
      </c>
    </row>
    <row r="17" spans="1:41" ht="138" customHeight="1">
      <c r="A17" s="316">
        <v>1</v>
      </c>
      <c r="B17" s="97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973"/>
      <c r="D17" s="973"/>
      <c r="E17" s="973"/>
      <c r="F17" s="973"/>
      <c r="Z17" s="317" t="s">
        <v>211</v>
      </c>
      <c r="AA17" s="318" t="s">
        <v>320</v>
      </c>
      <c r="AB17" s="319">
        <f>'Sch-6 After Discount'!D26</f>
        <v>0</v>
      </c>
      <c r="AC17" s="320" t="str">
        <f>" (" &amp; 'N to W'!A4 &amp; ")"</f>
        <v xml:space="preserve"> (Rs. Zero Only )</v>
      </c>
      <c r="AE17" s="306">
        <v>17</v>
      </c>
      <c r="AF17" s="306" t="s">
        <v>197</v>
      </c>
    </row>
    <row r="18" spans="1:41" ht="39" customHeight="1">
      <c r="B18" s="978" t="s">
        <v>212</v>
      </c>
      <c r="C18" s="978"/>
      <c r="D18" s="978"/>
      <c r="E18" s="978"/>
      <c r="F18" s="978"/>
      <c r="AE18" s="306">
        <v>18</v>
      </c>
      <c r="AF18" s="306" t="s">
        <v>197</v>
      </c>
    </row>
    <row r="19" spans="1:41" s="302" customFormat="1" ht="27.75" customHeight="1">
      <c r="A19" s="321">
        <v>2</v>
      </c>
      <c r="B19" s="976" t="s">
        <v>213</v>
      </c>
      <c r="C19" s="976"/>
      <c r="D19" s="976"/>
      <c r="E19" s="976"/>
      <c r="F19" s="976"/>
      <c r="Z19" s="322"/>
      <c r="AA19" s="322"/>
      <c r="AB19" s="322"/>
      <c r="AC19" s="322"/>
      <c r="AD19" s="323"/>
      <c r="AE19" s="306">
        <v>19</v>
      </c>
      <c r="AF19" s="306" t="s">
        <v>197</v>
      </c>
      <c r="AG19" s="323"/>
      <c r="AH19" s="323"/>
      <c r="AI19" s="323"/>
      <c r="AJ19" s="323"/>
      <c r="AK19" s="323"/>
      <c r="AL19" s="323"/>
      <c r="AM19" s="323"/>
      <c r="AN19" s="323"/>
      <c r="AO19" s="323"/>
    </row>
    <row r="20" spans="1:41" ht="39.75" customHeight="1">
      <c r="A20" s="316">
        <v>2.1</v>
      </c>
      <c r="B20" s="973" t="s">
        <v>214</v>
      </c>
      <c r="C20" s="973"/>
      <c r="D20" s="973"/>
      <c r="E20" s="973"/>
      <c r="F20" s="973"/>
      <c r="AE20" s="306">
        <v>20</v>
      </c>
      <c r="AF20" s="306" t="s">
        <v>197</v>
      </c>
    </row>
    <row r="21" spans="1:41" ht="36.75" customHeight="1">
      <c r="B21" s="977" t="s">
        <v>215</v>
      </c>
      <c r="C21" s="977"/>
      <c r="D21" s="973" t="s">
        <v>216</v>
      </c>
      <c r="E21" s="973"/>
      <c r="F21" s="973"/>
      <c r="AE21" s="306">
        <v>21</v>
      </c>
      <c r="AF21" s="306" t="s">
        <v>190</v>
      </c>
    </row>
    <row r="22" spans="1:41" ht="33" customHeight="1">
      <c r="B22" s="977" t="s">
        <v>217</v>
      </c>
      <c r="C22" s="977"/>
      <c r="D22" s="315" t="s">
        <v>318</v>
      </c>
      <c r="E22" s="315"/>
      <c r="F22" s="315"/>
      <c r="AE22" s="306">
        <v>22</v>
      </c>
      <c r="AF22" s="306" t="s">
        <v>197</v>
      </c>
    </row>
    <row r="23" spans="1:41" ht="27.9" customHeight="1">
      <c r="B23" s="977" t="s">
        <v>218</v>
      </c>
      <c r="C23" s="977"/>
      <c r="D23" s="315" t="s">
        <v>219</v>
      </c>
      <c r="E23" s="315"/>
      <c r="F23" s="315"/>
      <c r="H23" s="324" t="str">
        <f>'[1]Names of Bidder'!D6</f>
        <v>Sole Bidder</v>
      </c>
      <c r="AE23" s="306">
        <v>23</v>
      </c>
      <c r="AF23" s="306" t="s">
        <v>197</v>
      </c>
    </row>
    <row r="24" spans="1:41" ht="27.9" customHeight="1">
      <c r="B24" s="977" t="s">
        <v>220</v>
      </c>
      <c r="C24" s="977"/>
      <c r="D24" s="315" t="s">
        <v>221</v>
      </c>
      <c r="E24" s="315"/>
      <c r="F24" s="315"/>
      <c r="AE24" s="306">
        <v>24</v>
      </c>
      <c r="AF24" s="306" t="s">
        <v>197</v>
      </c>
    </row>
    <row r="25" spans="1:41" ht="27.9" customHeight="1">
      <c r="B25" s="977" t="s">
        <v>222</v>
      </c>
      <c r="C25" s="977"/>
      <c r="D25" s="315" t="s">
        <v>319</v>
      </c>
      <c r="E25" s="315"/>
      <c r="F25" s="315"/>
      <c r="AE25" s="306">
        <v>25</v>
      </c>
      <c r="AF25" s="306" t="s">
        <v>197</v>
      </c>
    </row>
    <row r="26" spans="1:41" ht="27.9" customHeight="1">
      <c r="B26" s="977" t="s">
        <v>223</v>
      </c>
      <c r="C26" s="977"/>
      <c r="D26" s="315" t="s">
        <v>321</v>
      </c>
      <c r="E26" s="315"/>
      <c r="F26" s="315"/>
      <c r="AE26" s="306">
        <v>26</v>
      </c>
      <c r="AF26" s="306" t="s">
        <v>197</v>
      </c>
    </row>
    <row r="27" spans="1:41" ht="27.9" customHeight="1">
      <c r="B27" s="977" t="s">
        <v>32</v>
      </c>
      <c r="C27" s="977"/>
      <c r="D27" s="315" t="s">
        <v>224</v>
      </c>
      <c r="E27" s="315"/>
      <c r="F27" s="315"/>
      <c r="AE27" s="306">
        <v>27</v>
      </c>
      <c r="AF27" s="306" t="s">
        <v>197</v>
      </c>
    </row>
    <row r="28" spans="1:41" ht="93" customHeight="1">
      <c r="A28" s="325">
        <v>2.2000000000000002</v>
      </c>
      <c r="B28" s="973" t="s">
        <v>225</v>
      </c>
      <c r="C28" s="973"/>
      <c r="D28" s="973"/>
      <c r="E28" s="973"/>
      <c r="F28" s="973"/>
      <c r="AE28" s="306">
        <v>28</v>
      </c>
      <c r="AF28" s="306" t="s">
        <v>197</v>
      </c>
    </row>
    <row r="29" spans="1:41" ht="62.25" customHeight="1">
      <c r="A29" s="325">
        <v>2.2999999999999998</v>
      </c>
      <c r="B29" s="973" t="s">
        <v>226</v>
      </c>
      <c r="C29" s="973"/>
      <c r="D29" s="973"/>
      <c r="E29" s="973"/>
      <c r="F29" s="973"/>
      <c r="AE29" s="306">
        <v>29</v>
      </c>
      <c r="AF29" s="306" t="s">
        <v>197</v>
      </c>
    </row>
    <row r="30" spans="1:41" ht="143.25" customHeight="1">
      <c r="A30" s="325">
        <v>2.4</v>
      </c>
      <c r="B30" s="973" t="s">
        <v>227</v>
      </c>
      <c r="C30" s="973"/>
      <c r="D30" s="973"/>
      <c r="E30" s="973"/>
      <c r="F30" s="973"/>
      <c r="AE30" s="306">
        <v>30</v>
      </c>
      <c r="AF30" s="306" t="s">
        <v>197</v>
      </c>
    </row>
    <row r="31" spans="1:41" ht="79.5" customHeight="1">
      <c r="A31" s="325">
        <v>2.5</v>
      </c>
      <c r="B31" s="973" t="s">
        <v>228</v>
      </c>
      <c r="C31" s="973"/>
      <c r="D31" s="973"/>
      <c r="E31" s="973"/>
      <c r="F31" s="973"/>
      <c r="AE31" s="306">
        <v>31</v>
      </c>
      <c r="AF31" s="306" t="s">
        <v>190</v>
      </c>
    </row>
    <row r="32" spans="1:41" ht="80.25" customHeight="1">
      <c r="A32" s="316">
        <v>3</v>
      </c>
      <c r="B32" s="973" t="s">
        <v>229</v>
      </c>
      <c r="C32" s="973"/>
      <c r="D32" s="973"/>
      <c r="E32" s="973"/>
      <c r="F32" s="973"/>
    </row>
    <row r="33" spans="1:41" ht="65.25" customHeight="1">
      <c r="A33" s="316">
        <v>3.1</v>
      </c>
      <c r="B33" s="975" t="s">
        <v>322</v>
      </c>
      <c r="C33" s="975"/>
      <c r="D33" s="975"/>
      <c r="E33" s="975"/>
      <c r="F33" s="975"/>
    </row>
    <row r="34" spans="1:41" ht="109.5" customHeight="1">
      <c r="A34" s="325">
        <v>3.2</v>
      </c>
      <c r="B34" s="973" t="s">
        <v>323</v>
      </c>
      <c r="C34" s="973"/>
      <c r="D34" s="973"/>
      <c r="E34" s="973"/>
      <c r="F34" s="973"/>
    </row>
    <row r="35" spans="1:41" ht="59.25" customHeight="1">
      <c r="A35" s="325">
        <v>3.4</v>
      </c>
      <c r="B35" s="973" t="s">
        <v>324</v>
      </c>
      <c r="C35" s="973"/>
      <c r="D35" s="973"/>
      <c r="E35" s="973"/>
      <c r="F35" s="973"/>
    </row>
    <row r="36" spans="1:41" ht="69.75" customHeight="1">
      <c r="A36" s="316">
        <v>4</v>
      </c>
      <c r="B36" s="973" t="s">
        <v>230</v>
      </c>
      <c r="C36" s="973"/>
      <c r="D36" s="973"/>
      <c r="E36" s="973"/>
      <c r="F36" s="973"/>
      <c r="G36" s="302">
        <f>'Names of Bidder'!I6</f>
        <v>2</v>
      </c>
    </row>
    <row r="37" spans="1:41" ht="93" customHeight="1">
      <c r="A37" s="316">
        <v>5</v>
      </c>
      <c r="B37" s="973" t="s">
        <v>231</v>
      </c>
      <c r="C37" s="973"/>
      <c r="D37" s="973"/>
      <c r="E37" s="973"/>
      <c r="F37" s="973"/>
    </row>
    <row r="38" spans="1:41" ht="30" customHeight="1">
      <c r="B38" s="326" t="s">
        <v>161</v>
      </c>
      <c r="C38" s="327"/>
      <c r="D38" s="328"/>
      <c r="E38" s="328"/>
      <c r="F38" s="328"/>
    </row>
    <row r="39" spans="1:41" ht="30" customHeight="1">
      <c r="B39" s="329"/>
      <c r="C39" s="328"/>
      <c r="D39" s="328"/>
      <c r="E39" s="326"/>
      <c r="F39" s="330" t="s">
        <v>162</v>
      </c>
    </row>
    <row r="40" spans="1:41" ht="30" customHeight="1">
      <c r="B40" s="329"/>
      <c r="C40" s="328"/>
      <c r="D40" s="326"/>
      <c r="E40" s="326"/>
      <c r="F40" s="330" t="str">
        <f>"For and on behalf of " &amp; '[1]Sch-1'!B8</f>
        <v>For and on behalf of test</v>
      </c>
    </row>
    <row r="41" spans="1:41" ht="30" customHeight="1">
      <c r="A41" s="303"/>
      <c r="B41" s="303"/>
      <c r="C41" s="331"/>
      <c r="D41" s="303"/>
      <c r="E41" s="332" t="s">
        <v>232</v>
      </c>
      <c r="F41" s="308"/>
    </row>
    <row r="42" spans="1:41" ht="30" customHeight="1">
      <c r="A42" s="333" t="s">
        <v>163</v>
      </c>
      <c r="B42" s="974" t="str">
        <f>Discount!C39</f>
        <v>--</v>
      </c>
      <c r="C42" s="974"/>
      <c r="D42" s="303"/>
      <c r="E42" s="332" t="s">
        <v>164</v>
      </c>
      <c r="F42" s="334">
        <f>Discount!F39</f>
        <v>0</v>
      </c>
    </row>
    <row r="43" spans="1:41" ht="30" customHeight="1">
      <c r="A43" s="333" t="s">
        <v>165</v>
      </c>
      <c r="B43" s="334">
        <f>Discount!C40</f>
        <v>0</v>
      </c>
      <c r="C43" s="335"/>
      <c r="D43" s="303"/>
      <c r="E43" s="332" t="s">
        <v>166</v>
      </c>
      <c r="F43" s="334">
        <f>Discount!F40</f>
        <v>0</v>
      </c>
    </row>
    <row r="44" spans="1:41" ht="30" customHeight="1">
      <c r="B44" s="302"/>
      <c r="D44" s="303"/>
      <c r="E44" s="332" t="s">
        <v>233</v>
      </c>
    </row>
    <row r="45" spans="1:41" s="302" customFormat="1" ht="33" customHeight="1">
      <c r="A45" s="337" t="s">
        <v>234</v>
      </c>
      <c r="B45" s="338"/>
      <c r="C45" s="339"/>
      <c r="D45" s="336"/>
      <c r="E45" s="340"/>
      <c r="F45" s="336"/>
      <c r="H45" s="308"/>
      <c r="Z45" s="322"/>
      <c r="AA45" s="322"/>
      <c r="AB45" s="322"/>
      <c r="AC45" s="322"/>
      <c r="AD45" s="323"/>
      <c r="AE45" s="306"/>
      <c r="AF45" s="306"/>
      <c r="AG45" s="323"/>
      <c r="AH45" s="323"/>
      <c r="AI45" s="323"/>
      <c r="AJ45" s="323"/>
      <c r="AK45" s="323"/>
      <c r="AL45" s="323"/>
      <c r="AM45" s="323"/>
      <c r="AN45" s="323"/>
      <c r="AO45" s="323"/>
    </row>
    <row r="46" spans="1:41" s="302" customFormat="1" ht="33" customHeight="1">
      <c r="A46" s="970" t="s">
        <v>235</v>
      </c>
      <c r="B46" s="970"/>
      <c r="C46" s="970"/>
      <c r="D46" s="968"/>
      <c r="E46" s="969"/>
      <c r="F46" s="969"/>
      <c r="H46" s="308"/>
      <c r="Z46" s="322"/>
      <c r="AA46" s="322"/>
      <c r="AB46" s="322"/>
      <c r="AC46" s="322"/>
      <c r="AD46" s="323"/>
      <c r="AE46" s="306"/>
      <c r="AF46" s="306"/>
      <c r="AG46" s="323"/>
      <c r="AH46" s="323"/>
      <c r="AI46" s="323"/>
      <c r="AJ46" s="323"/>
      <c r="AK46" s="323"/>
      <c r="AL46" s="323"/>
      <c r="AM46" s="323"/>
      <c r="AN46" s="323"/>
      <c r="AO46" s="323"/>
    </row>
    <row r="47" spans="1:41" s="302" customFormat="1" ht="33" customHeight="1">
      <c r="A47" s="971"/>
      <c r="B47" s="971"/>
      <c r="C47" s="971"/>
      <c r="D47" s="341"/>
      <c r="E47" s="341"/>
      <c r="F47" s="341"/>
      <c r="H47" s="308"/>
      <c r="Z47" s="322"/>
      <c r="AA47" s="322"/>
      <c r="AB47" s="322"/>
      <c r="AC47" s="322"/>
      <c r="AD47" s="323"/>
      <c r="AE47" s="306"/>
      <c r="AF47" s="306"/>
      <c r="AG47" s="323"/>
      <c r="AH47" s="323"/>
      <c r="AI47" s="323"/>
      <c r="AJ47" s="323"/>
      <c r="AK47" s="323"/>
      <c r="AL47" s="323"/>
      <c r="AM47" s="323"/>
      <c r="AN47" s="323"/>
      <c r="AO47" s="323"/>
    </row>
    <row r="48" spans="1:41" s="302" customFormat="1" ht="33" customHeight="1">
      <c r="A48" s="972"/>
      <c r="B48" s="972"/>
      <c r="C48" s="972"/>
      <c r="D48" s="341"/>
      <c r="E48" s="341"/>
      <c r="F48" s="341"/>
      <c r="H48" s="308"/>
      <c r="Z48" s="322"/>
      <c r="AA48" s="322"/>
      <c r="AB48" s="322"/>
      <c r="AC48" s="322"/>
      <c r="AD48" s="323"/>
      <c r="AE48" s="306"/>
      <c r="AF48" s="306"/>
      <c r="AG48" s="323"/>
      <c r="AH48" s="323"/>
      <c r="AI48" s="323"/>
      <c r="AJ48" s="323"/>
      <c r="AK48" s="323"/>
      <c r="AL48" s="323"/>
      <c r="AM48" s="323"/>
      <c r="AN48" s="323"/>
      <c r="AO48" s="323"/>
    </row>
    <row r="49" spans="1:41" s="302" customFormat="1" ht="33" customHeight="1">
      <c r="A49" s="967" t="s">
        <v>236</v>
      </c>
      <c r="B49" s="967"/>
      <c r="C49" s="967"/>
      <c r="D49" s="968"/>
      <c r="E49" s="969"/>
      <c r="F49" s="969"/>
      <c r="H49" s="308"/>
      <c r="Z49" s="322"/>
      <c r="AA49" s="322"/>
      <c r="AB49" s="322"/>
      <c r="AC49" s="322"/>
      <c r="AD49" s="323"/>
      <c r="AE49" s="306"/>
      <c r="AF49" s="306"/>
      <c r="AG49" s="323"/>
      <c r="AH49" s="323"/>
      <c r="AI49" s="323"/>
      <c r="AJ49" s="323"/>
      <c r="AK49" s="323"/>
      <c r="AL49" s="323"/>
      <c r="AM49" s="323"/>
      <c r="AN49" s="323"/>
      <c r="AO49" s="323"/>
    </row>
    <row r="50" spans="1:41" s="302" customFormat="1" ht="33" customHeight="1">
      <c r="A50" s="967" t="s">
        <v>237</v>
      </c>
      <c r="B50" s="967"/>
      <c r="C50" s="967"/>
      <c r="D50" s="968"/>
      <c r="E50" s="969"/>
      <c r="F50" s="969"/>
      <c r="H50" s="308"/>
      <c r="Z50" s="322"/>
      <c r="AA50" s="322"/>
      <c r="AB50" s="322"/>
      <c r="AC50" s="322"/>
      <c r="AD50" s="323"/>
      <c r="AE50" s="306"/>
      <c r="AF50" s="306"/>
      <c r="AG50" s="323"/>
      <c r="AH50" s="323"/>
      <c r="AI50" s="323"/>
      <c r="AJ50" s="323"/>
      <c r="AK50" s="323"/>
      <c r="AL50" s="323"/>
      <c r="AM50" s="323"/>
      <c r="AN50" s="323"/>
      <c r="AO50" s="323"/>
    </row>
    <row r="51" spans="1:41" s="302" customFormat="1" ht="33" customHeight="1">
      <c r="A51" s="967" t="s">
        <v>238</v>
      </c>
      <c r="B51" s="967"/>
      <c r="C51" s="967"/>
      <c r="D51" s="968"/>
      <c r="E51" s="969"/>
      <c r="F51" s="969"/>
      <c r="H51" s="308"/>
      <c r="Z51" s="322"/>
      <c r="AA51" s="322"/>
      <c r="AB51" s="322"/>
      <c r="AC51" s="322"/>
      <c r="AD51" s="323"/>
      <c r="AE51" s="306"/>
      <c r="AF51" s="306"/>
      <c r="AG51" s="323"/>
      <c r="AH51" s="323"/>
      <c r="AI51" s="323"/>
      <c r="AJ51" s="323"/>
      <c r="AK51" s="323"/>
      <c r="AL51" s="323"/>
      <c r="AM51" s="323"/>
      <c r="AN51" s="323"/>
      <c r="AO51" s="323"/>
    </row>
    <row r="52" spans="1:41" s="302" customFormat="1" ht="33" customHeight="1">
      <c r="A52" s="970" t="s">
        <v>239</v>
      </c>
      <c r="B52" s="970"/>
      <c r="C52" s="970"/>
      <c r="D52" s="968"/>
      <c r="E52" s="969"/>
      <c r="F52" s="969"/>
      <c r="H52" s="308"/>
      <c r="Z52" s="322"/>
      <c r="AA52" s="322"/>
      <c r="AB52" s="322"/>
      <c r="AC52" s="322"/>
      <c r="AD52" s="323"/>
      <c r="AE52" s="306"/>
      <c r="AF52" s="306"/>
      <c r="AG52" s="323"/>
      <c r="AH52" s="323"/>
      <c r="AI52" s="323"/>
      <c r="AJ52" s="323"/>
      <c r="AK52" s="323"/>
      <c r="AL52" s="323"/>
      <c r="AM52" s="323"/>
      <c r="AN52" s="323"/>
      <c r="AO52" s="323"/>
    </row>
    <row r="53" spans="1:41" s="302" customFormat="1" ht="33" customHeight="1">
      <c r="A53" s="971"/>
      <c r="B53" s="971"/>
      <c r="C53" s="971"/>
      <c r="D53" s="341"/>
      <c r="E53" s="341"/>
      <c r="F53" s="341"/>
      <c r="H53" s="308"/>
      <c r="Z53" s="322"/>
      <c r="AA53" s="322"/>
      <c r="AB53" s="322"/>
      <c r="AC53" s="322"/>
      <c r="AD53" s="323"/>
      <c r="AE53" s="306"/>
      <c r="AF53" s="306"/>
      <c r="AG53" s="323"/>
      <c r="AH53" s="323"/>
      <c r="AI53" s="323"/>
      <c r="AJ53" s="323"/>
      <c r="AK53" s="323"/>
      <c r="AL53" s="323"/>
      <c r="AM53" s="323"/>
      <c r="AN53" s="323"/>
      <c r="AO53" s="323"/>
    </row>
    <row r="54" spans="1:41" s="302" customFormat="1" ht="33" customHeight="1">
      <c r="A54" s="972"/>
      <c r="B54" s="972"/>
      <c r="C54" s="972"/>
      <c r="D54" s="341"/>
      <c r="E54" s="341"/>
      <c r="F54" s="341"/>
      <c r="H54" s="308"/>
      <c r="Z54" s="322"/>
      <c r="AA54" s="322"/>
      <c r="AB54" s="322"/>
      <c r="AC54" s="322"/>
      <c r="AD54" s="323"/>
      <c r="AE54" s="306"/>
      <c r="AF54" s="306"/>
      <c r="AG54" s="323"/>
      <c r="AH54" s="323"/>
      <c r="AI54" s="323"/>
      <c r="AJ54" s="323"/>
      <c r="AK54" s="323"/>
      <c r="AL54" s="323"/>
      <c r="AM54" s="323"/>
      <c r="AN54" s="323"/>
      <c r="AO54" s="323"/>
    </row>
    <row r="55" spans="1:41" s="302" customFormat="1" ht="60.75" customHeight="1">
      <c r="A55" s="96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965"/>
      <c r="C55" s="965"/>
      <c r="D55" s="965"/>
      <c r="E55" s="965"/>
      <c r="F55" s="965"/>
      <c r="H55" s="308"/>
      <c r="Z55" s="322"/>
      <c r="AA55" s="322"/>
      <c r="AB55" s="322"/>
      <c r="AC55" s="322"/>
      <c r="AD55" s="323"/>
      <c r="AE55" s="306"/>
      <c r="AF55" s="306"/>
      <c r="AG55" s="323"/>
      <c r="AH55" s="323"/>
      <c r="AI55" s="323"/>
      <c r="AJ55" s="323"/>
      <c r="AK55" s="323"/>
      <c r="AL55" s="323"/>
      <c r="AM55" s="323"/>
      <c r="AN55" s="323"/>
      <c r="AO55" s="323"/>
    </row>
    <row r="56" spans="1:41" s="302" customFormat="1" ht="33" customHeight="1">
      <c r="A56" s="966" t="s">
        <v>98</v>
      </c>
      <c r="B56" s="966"/>
      <c r="C56" s="966"/>
      <c r="D56" s="966"/>
      <c r="E56" s="966"/>
      <c r="F56" s="966"/>
      <c r="H56" s="308"/>
      <c r="Z56" s="322"/>
      <c r="AA56" s="322"/>
      <c r="AB56" s="322"/>
      <c r="AC56" s="322"/>
      <c r="AD56" s="323"/>
      <c r="AE56" s="306"/>
      <c r="AF56" s="306"/>
      <c r="AG56" s="323"/>
      <c r="AH56" s="323"/>
      <c r="AI56" s="323"/>
      <c r="AJ56" s="323"/>
      <c r="AK56" s="323"/>
      <c r="AL56" s="323"/>
      <c r="AM56" s="323"/>
      <c r="AN56" s="323"/>
      <c r="AO56" s="323"/>
    </row>
    <row r="57" spans="1:41">
      <c r="A57" s="308"/>
    </row>
    <row r="58" spans="1:41">
      <c r="A58" s="308"/>
    </row>
    <row r="59" spans="1:41">
      <c r="A59" s="308"/>
    </row>
    <row r="60" spans="1:41">
      <c r="A60" s="308"/>
    </row>
    <row r="61" spans="1:41">
      <c r="A61" s="308"/>
    </row>
    <row r="62" spans="1:41">
      <c r="A62" s="308"/>
    </row>
    <row r="63" spans="1:41">
      <c r="A63" s="308"/>
    </row>
    <row r="64" spans="1:41">
      <c r="A64" s="308"/>
    </row>
    <row r="65" spans="1:1">
      <c r="A65" s="308"/>
    </row>
    <row r="66" spans="1:1">
      <c r="A66" s="308"/>
    </row>
    <row r="67" spans="1:1">
      <c r="A67" s="308"/>
    </row>
    <row r="68" spans="1:1">
      <c r="A68" s="308"/>
    </row>
  </sheetData>
  <sheetProtection password="CA3A" sheet="1" objects="1" scenarios="1" selectLockedCells="1"/>
  <customSheetViews>
    <customSheetView guid="{22CC5C8B-E1A0-44D5-9004-AA64A7EE9D42}"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1"/>
      <headerFooter alignWithMargins="0">
        <oddFooter>&amp;R&amp;"Book Antiqua,Bold"&amp;8Bid Form (1st Envelope)  / Page &amp;P of &amp;N</oddFooter>
      </headerFooter>
    </customSheetView>
    <customSheetView guid="{BF4E98EC-B3A8-42CF-8525-78BE0EF2C154}" showPageBreaks="1" showGridLines="0" zeroValues="0" printArea="1" hiddenColumns="1" view="pageBreakPreview" topLeftCell="A37">
      <selection activeCell="D51" sqref="D51:F51"/>
      <rowBreaks count="2" manualBreakCount="2">
        <brk id="28" max="5" man="1"/>
        <brk id="44" max="5" man="1"/>
      </rowBreaks>
      <pageMargins left="0.75" right="0.77" top="0.62" bottom="0.61" header="0.39" footer="0.32"/>
      <pageSetup scale="69" orientation="portrait" r:id="rId2"/>
      <headerFooter alignWithMargins="0">
        <oddFooter>&amp;R&amp;"Book Antiqua,Bold"&amp;8Bid Form (1st Envelope)  / Page &amp;P of &amp;N</oddFooter>
      </headerFooter>
    </customSheetView>
    <customSheetView guid="{83920EE0-E8FD-48B1-9AB8-BA60512AB904}"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3"/>
      <headerFooter alignWithMargins="0">
        <oddFooter>&amp;R&amp;"Book Antiqua,Bold"&amp;8Bid Form (1st Envelope)  / Page &amp;P of &amp;N</oddFooter>
      </headerFooter>
    </customSheetView>
    <customSheetView guid="{F6B46BB5-6129-417F-AAA2-2F132322448E}"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4"/>
      <headerFooter alignWithMargins="0">
        <oddFooter>&amp;R&amp;"Book Antiqua,Bold"&amp;8Bid Form (1st Envelope)  / Page &amp;P of &amp;N</oddFooter>
      </headerFooter>
    </customSheetView>
  </customSheetViews>
  <mergeCells count="42">
    <mergeCell ref="B18:F18"/>
    <mergeCell ref="A3:F3"/>
    <mergeCell ref="C5:F5"/>
    <mergeCell ref="C15:F15"/>
    <mergeCell ref="B17:F17"/>
    <mergeCell ref="B29:F29"/>
    <mergeCell ref="B19:F19"/>
    <mergeCell ref="B20:F20"/>
    <mergeCell ref="B21:C21"/>
    <mergeCell ref="D21:F21"/>
    <mergeCell ref="B22:C22"/>
    <mergeCell ref="B23:C23"/>
    <mergeCell ref="B24:C24"/>
    <mergeCell ref="B25:C25"/>
    <mergeCell ref="B26:C26"/>
    <mergeCell ref="B27:C27"/>
    <mergeCell ref="B28:F28"/>
    <mergeCell ref="A46:C46"/>
    <mergeCell ref="D46:F46"/>
    <mergeCell ref="B30:F30"/>
    <mergeCell ref="B31:F31"/>
    <mergeCell ref="B32:F32"/>
    <mergeCell ref="B34:F34"/>
    <mergeCell ref="B35:F35"/>
    <mergeCell ref="B36:F36"/>
    <mergeCell ref="B37:F37"/>
    <mergeCell ref="B42:C42"/>
    <mergeCell ref="B33:F33"/>
    <mergeCell ref="A47:C47"/>
    <mergeCell ref="A48:C48"/>
    <mergeCell ref="A49:C49"/>
    <mergeCell ref="D49:F49"/>
    <mergeCell ref="A50:C50"/>
    <mergeCell ref="D50:F50"/>
    <mergeCell ref="A55:F55"/>
    <mergeCell ref="A56:F56"/>
    <mergeCell ref="A51:C51"/>
    <mergeCell ref="D51:F51"/>
    <mergeCell ref="A52:C52"/>
    <mergeCell ref="D52:F52"/>
    <mergeCell ref="A53:C53"/>
    <mergeCell ref="A54:C54"/>
  </mergeCells>
  <conditionalFormatting sqref="B36:F36">
    <cfRule type="expression" dxfId="3" priority="1">
      <formula>$G$36=1</formula>
    </cfRule>
  </conditionalFormatting>
  <pageMargins left="0.75" right="0.77" top="0.62" bottom="0.61" header="0.39" footer="0.32"/>
  <pageSetup scale="69" orientation="portrait" r:id="rId5"/>
  <headerFooter alignWithMargins="0">
    <oddFooter>&amp;R&amp;"Book Antiqua,Bold"&amp;8Bid Form (1st Envelope)  / Page &amp;P of &amp;N</oddFooter>
  </headerFooter>
  <rowBreaks count="2" manualBreakCount="2">
    <brk id="28" max="5" man="1"/>
    <brk id="44" max="5" man="1"/>
  </rowBreaks>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261</v>
      </c>
    </row>
    <row r="2" spans="1:9" ht="15.6">
      <c r="A2" s="440"/>
      <c r="B2" s="441"/>
      <c r="C2" s="442"/>
      <c r="D2" s="443"/>
      <c r="E2" s="444"/>
      <c r="F2" s="489"/>
      <c r="G2" s="489"/>
      <c r="H2" s="424"/>
      <c r="I2" s="445"/>
    </row>
    <row r="3" spans="1:9" ht="15.6">
      <c r="A3" s="413"/>
      <c r="B3" s="414" t="s">
        <v>248</v>
      </c>
      <c r="C3" s="415"/>
      <c r="D3" s="416"/>
      <c r="E3" s="446"/>
      <c r="F3" s="489"/>
      <c r="G3" s="489"/>
      <c r="H3" s="447">
        <f>SUMIF(I1:I2,"Direct",H1:H2)</f>
        <v>0</v>
      </c>
      <c r="I3" s="417"/>
    </row>
    <row r="4" spans="1:9" ht="31.2">
      <c r="A4" s="413"/>
      <c r="B4" s="414" t="s">
        <v>249</v>
      </c>
      <c r="C4" s="415"/>
      <c r="D4" s="416"/>
      <c r="E4" s="446"/>
      <c r="F4" s="489"/>
      <c r="G4" s="489"/>
      <c r="H4" s="447">
        <f>SUMIF(J1:J2,"Bought-Out",H1:H2)</f>
        <v>0</v>
      </c>
      <c r="I4" s="417"/>
    </row>
    <row r="5" spans="1:9" ht="15.6">
      <c r="A5" s="418"/>
      <c r="B5" s="414" t="s">
        <v>250</v>
      </c>
      <c r="C5" s="419"/>
      <c r="D5" s="420"/>
      <c r="E5" s="421"/>
      <c r="F5" s="421"/>
      <c r="G5" s="421"/>
      <c r="H5" s="448">
        <f>H3+H4</f>
        <v>0</v>
      </c>
      <c r="I5" s="422"/>
    </row>
    <row r="6" spans="1:9" ht="15.6">
      <c r="A6" s="423"/>
      <c r="B6" s="982" t="s">
        <v>251</v>
      </c>
      <c r="C6" s="982"/>
      <c r="D6" s="982"/>
      <c r="E6" s="424"/>
      <c r="F6" s="489"/>
      <c r="G6" s="489"/>
      <c r="H6" s="447" t="e">
        <f>'Sch-7'!#REF!</f>
        <v>#REF!</v>
      </c>
      <c r="I6" s="425"/>
    </row>
    <row r="7" spans="1:9" ht="16.2" thickBot="1">
      <c r="A7" s="426"/>
      <c r="B7" s="983" t="s">
        <v>252</v>
      </c>
      <c r="C7" s="983"/>
      <c r="D7" s="983"/>
      <c r="E7" s="427"/>
      <c r="F7" s="427"/>
      <c r="G7" s="427"/>
      <c r="H7" s="449" t="e">
        <f>H5+H6</f>
        <v>#REF!</v>
      </c>
      <c r="I7" s="428"/>
    </row>
    <row r="8" spans="1:9" ht="15.6">
      <c r="A8" s="866"/>
      <c r="B8" s="866"/>
      <c r="C8" s="866"/>
      <c r="D8" s="866"/>
      <c r="E8" s="866"/>
      <c r="F8" s="866"/>
      <c r="G8" s="866"/>
    </row>
    <row r="9" spans="1:9" ht="15.6">
      <c r="A9" s="6"/>
      <c r="B9" s="984"/>
      <c r="C9" s="984"/>
      <c r="D9" s="984"/>
      <c r="E9" s="984"/>
      <c r="F9" s="984"/>
      <c r="G9" s="984"/>
    </row>
    <row r="10" spans="1:9" ht="15.6">
      <c r="A10" s="429"/>
      <c r="B10" s="429"/>
      <c r="C10" s="429"/>
      <c r="D10" s="429"/>
      <c r="E10" s="429"/>
      <c r="F10" s="429"/>
      <c r="G10" s="429"/>
    </row>
    <row r="11" spans="1:9" ht="90" customHeight="1">
      <c r="A11" s="430" t="s">
        <v>253</v>
      </c>
      <c r="B11" s="985" t="s">
        <v>254</v>
      </c>
      <c r="C11" s="985"/>
      <c r="D11" s="985"/>
      <c r="E11" s="985"/>
      <c r="F11" s="985"/>
      <c r="G11" s="985"/>
      <c r="H11" s="985"/>
      <c r="I11" s="985"/>
    </row>
    <row r="12" spans="1:9" ht="116.25" customHeight="1">
      <c r="A12" s="431" t="s">
        <v>255</v>
      </c>
      <c r="B12" s="864" t="s">
        <v>256</v>
      </c>
      <c r="C12" s="864"/>
      <c r="D12" s="864"/>
      <c r="E12" s="864"/>
      <c r="F12" s="864"/>
      <c r="G12" s="864"/>
      <c r="H12" s="864"/>
      <c r="I12" s="864"/>
    </row>
    <row r="13" spans="1:9" ht="15.6">
      <c r="A13" s="431"/>
      <c r="B13" s="864"/>
      <c r="C13" s="864"/>
      <c r="D13" s="864"/>
      <c r="E13" s="864"/>
      <c r="F13" s="864"/>
      <c r="G13" s="864"/>
    </row>
    <row r="14" spans="1:9" ht="15.6">
      <c r="A14" s="432" t="s">
        <v>137</v>
      </c>
      <c r="B14" s="433" t="str">
        <f>'Names of Bidder'!D$27&amp;"-"&amp; 'Names of Bidder'!E$27&amp;"-" &amp;'Names of Bidder'!F$27</f>
        <v>--</v>
      </c>
      <c r="C14" s="434"/>
      <c r="D14" s="435"/>
      <c r="E14" s="5"/>
      <c r="F14" s="5"/>
      <c r="G14" s="436"/>
    </row>
    <row r="15" spans="1:9" ht="15.6">
      <c r="A15" s="432" t="s">
        <v>138</v>
      </c>
      <c r="B15" s="433" t="str">
        <f>IF('Names of Bidder'!D$28=0, "", 'Names of Bidder'!D$28)</f>
        <v/>
      </c>
      <c r="C15" s="5"/>
      <c r="D15" s="435" t="s">
        <v>122</v>
      </c>
      <c r="E15" s="436" t="str">
        <f>IF('Names of Bidder'!D$24=0, "", 'Names of Bidder'!D$24)</f>
        <v/>
      </c>
      <c r="F15" s="5"/>
      <c r="G15" s="433" t="str">
        <f>'[1]Names of Bidder'!I14&amp;"-"&amp; '[1]Names of Bidder'!J14&amp;"-" &amp;'[1]Names of Bidder'!K14</f>
        <v>--</v>
      </c>
    </row>
    <row r="16" spans="1:9" ht="15.6">
      <c r="A16" s="437"/>
      <c r="B16" s="438"/>
      <c r="C16" s="439"/>
      <c r="D16" s="435" t="s">
        <v>124</v>
      </c>
      <c r="E16" s="436" t="str">
        <f>IF('Names of Bidder'!D$25=0, "", 'Names of Bidder'!D$25)</f>
        <v/>
      </c>
      <c r="F16" s="439"/>
      <c r="G16" s="439"/>
    </row>
    <row r="18" spans="1:11">
      <c r="A18" t="s">
        <v>262</v>
      </c>
    </row>
    <row r="20" spans="1:11" ht="16.2" thickBot="1">
      <c r="A20" s="450"/>
      <c r="B20" s="451" t="s">
        <v>263</v>
      </c>
      <c r="C20" s="452"/>
      <c r="D20" s="451"/>
      <c r="E20" s="427"/>
      <c r="F20" s="427"/>
      <c r="G20" s="427"/>
      <c r="H20" s="453" t="s">
        <v>277</v>
      </c>
    </row>
    <row r="21" spans="1:11" ht="16.2" thickBot="1">
      <c r="A21" s="454"/>
      <c r="B21" s="986"/>
      <c r="C21" s="986"/>
      <c r="D21" s="986"/>
      <c r="E21" s="986"/>
      <c r="F21" s="986"/>
    </row>
    <row r="22" spans="1:11" ht="15.6">
      <c r="A22" s="455"/>
      <c r="B22" s="987"/>
      <c r="C22" s="987"/>
      <c r="D22" s="987"/>
      <c r="E22" s="987"/>
      <c r="F22" s="987"/>
    </row>
    <row r="23" spans="1:11" ht="15.6">
      <c r="A23" s="432" t="s">
        <v>137</v>
      </c>
      <c r="B23" s="433" t="s">
        <v>242</v>
      </c>
      <c r="C23" s="456"/>
      <c r="D23" s="435"/>
      <c r="E23" s="5"/>
      <c r="F23" s="5"/>
    </row>
    <row r="24" spans="1:11" ht="15.6">
      <c r="A24" s="432" t="s">
        <v>138</v>
      </c>
      <c r="B24" s="433" t="s">
        <v>243</v>
      </c>
      <c r="C24" s="6"/>
      <c r="D24" s="435" t="s">
        <v>122</v>
      </c>
      <c r="E24" s="436" t="s">
        <v>264</v>
      </c>
      <c r="F24" s="5"/>
    </row>
    <row r="25" spans="1:11" ht="15.6">
      <c r="A25" s="437"/>
      <c r="B25" s="438"/>
      <c r="C25" s="437"/>
      <c r="D25" s="435" t="s">
        <v>124</v>
      </c>
      <c r="E25" s="436" t="s">
        <v>265</v>
      </c>
      <c r="F25" s="439"/>
    </row>
    <row r="27" spans="1:11">
      <c r="A27" t="s">
        <v>266</v>
      </c>
    </row>
    <row r="29" spans="1:11" ht="15.6">
      <c r="A29" s="457"/>
      <c r="B29" s="458" t="s">
        <v>267</v>
      </c>
      <c r="C29" s="458"/>
      <c r="D29" s="458"/>
      <c r="E29" s="459"/>
      <c r="F29" s="459"/>
      <c r="G29" s="459"/>
      <c r="H29" s="459"/>
      <c r="I29" s="459"/>
      <c r="J29" s="459"/>
      <c r="K29" s="460" t="e">
        <f>SUM(#REF!)</f>
        <v>#REF!</v>
      </c>
    </row>
    <row r="30" spans="1:11" ht="15.6">
      <c r="A30" s="455"/>
      <c r="B30" s="988"/>
      <c r="C30" s="984"/>
      <c r="D30" s="984"/>
      <c r="E30" s="984"/>
      <c r="F30" s="984"/>
      <c r="G30" s="984"/>
    </row>
    <row r="31" spans="1:11" ht="15.6">
      <c r="A31" s="461" t="s">
        <v>137</v>
      </c>
      <c r="B31" s="462" t="s">
        <v>242</v>
      </c>
      <c r="C31" s="463"/>
      <c r="D31" s="464"/>
      <c r="E31" s="465"/>
      <c r="F31" s="465"/>
      <c r="G31" s="14"/>
    </row>
    <row r="32" spans="1:11" ht="15.6">
      <c r="A32" s="461" t="s">
        <v>138</v>
      </c>
      <c r="B32" s="462" t="s">
        <v>243</v>
      </c>
      <c r="C32" s="465"/>
      <c r="D32" s="464" t="s">
        <v>122</v>
      </c>
      <c r="E32" s="466" t="s">
        <v>264</v>
      </c>
      <c r="F32" s="465"/>
      <c r="G32" s="14"/>
    </row>
    <row r="33" spans="1:8" ht="15.6">
      <c r="A33" s="467"/>
      <c r="B33" s="468"/>
      <c r="C33" s="469"/>
      <c r="D33" s="464" t="s">
        <v>124</v>
      </c>
      <c r="E33" s="466" t="s">
        <v>265</v>
      </c>
      <c r="F33" s="469"/>
      <c r="G33" s="14"/>
    </row>
    <row r="35" spans="1:8">
      <c r="A35" t="s">
        <v>270</v>
      </c>
    </row>
    <row r="37" spans="1:8">
      <c r="A37" s="470" t="s">
        <v>137</v>
      </c>
      <c r="B37" s="471" t="s">
        <v>240</v>
      </c>
      <c r="C37" s="472"/>
      <c r="D37" s="989" t="s">
        <v>268</v>
      </c>
      <c r="E37" s="989"/>
      <c r="F37" s="991"/>
    </row>
    <row r="38" spans="1:8">
      <c r="A38" s="470" t="s">
        <v>138</v>
      </c>
      <c r="B38" s="471" t="s">
        <v>241</v>
      </c>
      <c r="C38" s="52"/>
      <c r="D38" s="989" t="s">
        <v>269</v>
      </c>
      <c r="E38" s="989"/>
      <c r="F38" s="991"/>
    </row>
    <row r="40" spans="1:8">
      <c r="A40" t="s">
        <v>271</v>
      </c>
    </row>
    <row r="42" spans="1:8" ht="15.6">
      <c r="A42" s="473"/>
      <c r="B42" s="474" t="s">
        <v>272</v>
      </c>
      <c r="C42" s="474"/>
      <c r="D42" s="474"/>
      <c r="E42" s="474"/>
      <c r="F42" s="474"/>
      <c r="G42" s="474"/>
      <c r="H42" s="475" t="s">
        <v>278</v>
      </c>
    </row>
    <row r="43" spans="1:8">
      <c r="A43" s="476"/>
      <c r="B43" s="477"/>
      <c r="C43" s="477"/>
      <c r="D43" s="477"/>
      <c r="E43" s="477"/>
      <c r="F43" s="477"/>
      <c r="G43" s="478"/>
    </row>
    <row r="44" spans="1:8">
      <c r="A44" s="477"/>
      <c r="B44" s="477"/>
      <c r="C44" s="477"/>
      <c r="D44" s="477"/>
      <c r="E44" s="477"/>
      <c r="F44" s="477"/>
      <c r="G44" s="479"/>
    </row>
    <row r="45" spans="1:8">
      <c r="A45" s="992"/>
      <c r="B45" s="992"/>
      <c r="C45" s="992"/>
      <c r="D45" s="992"/>
      <c r="E45" s="992"/>
      <c r="F45" s="992"/>
      <c r="G45" s="992"/>
    </row>
    <row r="46" spans="1:8">
      <c r="A46" s="480"/>
      <c r="B46" s="480"/>
      <c r="C46" s="989"/>
      <c r="D46" s="989"/>
      <c r="E46" s="989"/>
      <c r="F46" s="989"/>
      <c r="G46" s="989"/>
    </row>
    <row r="47" spans="1:8">
      <c r="A47" s="481" t="s">
        <v>137</v>
      </c>
      <c r="B47" s="482" t="s">
        <v>242</v>
      </c>
      <c r="C47" s="989" t="s">
        <v>273</v>
      </c>
      <c r="D47" s="989"/>
      <c r="E47" s="989"/>
      <c r="F47" s="989"/>
      <c r="G47" s="989"/>
    </row>
    <row r="48" spans="1:8">
      <c r="A48" s="481" t="s">
        <v>138</v>
      </c>
      <c r="B48" s="483" t="s">
        <v>243</v>
      </c>
      <c r="C48" s="989" t="s">
        <v>274</v>
      </c>
      <c r="D48" s="989"/>
      <c r="E48" s="989"/>
      <c r="F48" s="989"/>
      <c r="G48" s="989"/>
    </row>
    <row r="49" spans="1:7">
      <c r="A49" s="51"/>
      <c r="B49" s="50"/>
      <c r="C49" s="989"/>
      <c r="D49" s="989"/>
      <c r="E49" s="989"/>
      <c r="F49" s="989"/>
      <c r="G49" s="989"/>
    </row>
    <row r="50" spans="1:7">
      <c r="A50" s="51"/>
      <c r="B50" s="50"/>
      <c r="C50" s="484"/>
      <c r="D50" s="484"/>
      <c r="E50" s="484"/>
      <c r="F50" s="484"/>
      <c r="G50" s="484"/>
    </row>
    <row r="51" spans="1:7">
      <c r="A51" s="485" t="s">
        <v>275</v>
      </c>
      <c r="B51" s="990" t="s">
        <v>276</v>
      </c>
      <c r="C51" s="990"/>
      <c r="D51" s="990"/>
      <c r="E51" s="990"/>
      <c r="F51" s="990"/>
      <c r="G51" s="486"/>
    </row>
    <row r="52" spans="1:7">
      <c r="A52" s="487"/>
      <c r="B52" s="56"/>
      <c r="C52" s="56"/>
      <c r="D52" s="56"/>
      <c r="E52" s="56"/>
      <c r="F52" s="56"/>
      <c r="G52" s="56"/>
    </row>
    <row r="60" spans="1:7">
      <c r="B60" t="s">
        <v>244</v>
      </c>
    </row>
    <row r="61" spans="1:7">
      <c r="B61" t="s">
        <v>245</v>
      </c>
    </row>
  </sheetData>
  <customSheetViews>
    <customSheetView guid="{22CC5C8B-E1A0-44D5-9004-AA64A7EE9D42}" state="hidden">
      <selection activeCell="H42" sqref="H42"/>
      <pageMargins left="0.7" right="0.7" top="0.75" bottom="0.75" header="0.3" footer="0.3"/>
    </customSheetView>
    <customSheetView guid="{BF4E98EC-B3A8-42CF-8525-78BE0EF2C154}" state="hidden">
      <selection activeCell="H42" sqref="H42"/>
      <pageMargins left="0.7" right="0.7" top="0.75" bottom="0.75" header="0.3" footer="0.3"/>
    </customSheetView>
    <customSheetView guid="{83920EE0-E8FD-48B1-9AB8-BA60512AB904}" state="hidden">
      <selection activeCell="H42" sqref="H42"/>
      <pageMargins left="0.7" right="0.7" top="0.75" bottom="0.75" header="0.3" footer="0.3"/>
    </customSheetView>
    <customSheetView guid="{F6B46BB5-6129-417F-AAA2-2F132322448E}"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8"/>
  </sheetPr>
  <dimension ref="A1:D112"/>
  <sheetViews>
    <sheetView workbookViewId="0">
      <selection activeCell="A4" sqref="A4"/>
    </sheetView>
  </sheetViews>
  <sheetFormatPr defaultColWidth="9.109375" defaultRowHeight="13.2"/>
  <cols>
    <col min="1" max="1" width="13.33203125" style="597" customWidth="1"/>
    <col min="2" max="2" width="25.33203125" style="597" customWidth="1"/>
    <col min="3" max="16384" width="9.109375" style="597"/>
  </cols>
  <sheetData>
    <row r="1" spans="1:4" s="595" customFormat="1" ht="30" customHeight="1">
      <c r="A1" s="993">
        <f>'Sch-6 After Discount'!D26</f>
        <v>0</v>
      </c>
      <c r="B1" s="993"/>
    </row>
    <row r="2" spans="1:4" s="595" customFormat="1" ht="30" customHeight="1">
      <c r="A2" s="596"/>
    </row>
    <row r="3" spans="1:4">
      <c r="A3" s="596"/>
    </row>
    <row r="4" spans="1:4">
      <c r="A4" s="598" t="str">
        <f>IF(OR((A1&gt;9999999999),(A1&lt;0)),"Invalid Entry - More than 1000 crore OR -ve value",IF(A1=0, "Rs. Zero Only ",+CONCATENATE("Rs. ", B11,D11,B10,D10,B9,D9,B8,D8,B7,D7,B6," Only")))</f>
        <v xml:space="preserve">Rs. Zero Only </v>
      </c>
      <c r="B4" s="599"/>
    </row>
    <row r="5" spans="1:4">
      <c r="A5" s="600"/>
      <c r="B5" s="599"/>
    </row>
    <row r="6" spans="1:4">
      <c r="A6" s="601">
        <f>-INT(A1/100)*100+ROUND(A1,0)</f>
        <v>0</v>
      </c>
      <c r="B6" s="599" t="str">
        <f t="shared" ref="B6:B11" si="0">IF(A6=0,"",LOOKUP(A6,$A$13:$A$112,$B$13:$B$112))</f>
        <v/>
      </c>
      <c r="D6" s="602"/>
    </row>
    <row r="7" spans="1:4">
      <c r="A7" s="601">
        <f>-INT(A1/1000)*10+INT(A1/100)</f>
        <v>0</v>
      </c>
      <c r="B7" s="599" t="str">
        <f t="shared" si="0"/>
        <v/>
      </c>
      <c r="D7" s="602" t="str">
        <f>+IF(B7="",""," Hundred ")</f>
        <v/>
      </c>
    </row>
    <row r="8" spans="1:4">
      <c r="A8" s="601">
        <f>-INT(A1/100000)*100+INT(A1/1000)</f>
        <v>0</v>
      </c>
      <c r="B8" s="599" t="str">
        <f t="shared" si="0"/>
        <v/>
      </c>
      <c r="D8" s="602" t="str">
        <f>IF((B8=""),IF(C8="",""," Thousand ")," Thousand ")</f>
        <v/>
      </c>
    </row>
    <row r="9" spans="1:4">
      <c r="A9" s="601">
        <f>-INT(A1/10000000)*100+INT(A1/100000)</f>
        <v>0</v>
      </c>
      <c r="B9" s="599" t="str">
        <f t="shared" si="0"/>
        <v/>
      </c>
      <c r="D9" s="602" t="str">
        <f>IF((B9=""),IF(C9="",""," Lac ")," Lac ")</f>
        <v/>
      </c>
    </row>
    <row r="10" spans="1:4">
      <c r="A10" s="601">
        <f>-INT(A1/1000000000)*100+INT(A1/10000000)</f>
        <v>0</v>
      </c>
      <c r="B10" s="603" t="str">
        <f t="shared" si="0"/>
        <v/>
      </c>
      <c r="D10" s="602" t="str">
        <f>IF((B10=""),IF(C10="",""," Crore ")," Crore ")</f>
        <v/>
      </c>
    </row>
    <row r="11" spans="1:4">
      <c r="A11" s="604">
        <f>-INT(A1/10000000000)*1000+INT(A1/1000000000)</f>
        <v>0</v>
      </c>
      <c r="B11" s="603" t="str">
        <f t="shared" si="0"/>
        <v/>
      </c>
      <c r="D11" s="602" t="str">
        <f>IF((B11=""),IF(C11="",""," Hundred ")," Hundred ")</f>
        <v/>
      </c>
    </row>
    <row r="12" spans="1:4">
      <c r="A12" s="599"/>
      <c r="B12" s="599"/>
    </row>
    <row r="13" spans="1:4">
      <c r="A13" s="605">
        <v>1</v>
      </c>
      <c r="B13" s="606" t="s">
        <v>331</v>
      </c>
    </row>
    <row r="14" spans="1:4">
      <c r="A14" s="605">
        <v>2</v>
      </c>
      <c r="B14" s="606" t="s">
        <v>332</v>
      </c>
    </row>
    <row r="15" spans="1:4">
      <c r="A15" s="605">
        <v>3</v>
      </c>
      <c r="B15" s="606" t="s">
        <v>333</v>
      </c>
    </row>
    <row r="16" spans="1:4">
      <c r="A16" s="605">
        <v>4</v>
      </c>
      <c r="B16" s="606" t="s">
        <v>334</v>
      </c>
    </row>
    <row r="17" spans="1:2">
      <c r="A17" s="605">
        <v>5</v>
      </c>
      <c r="B17" s="606" t="s">
        <v>335</v>
      </c>
    </row>
    <row r="18" spans="1:2">
      <c r="A18" s="605">
        <v>6</v>
      </c>
      <c r="B18" s="606" t="s">
        <v>336</v>
      </c>
    </row>
    <row r="19" spans="1:2">
      <c r="A19" s="605">
        <v>7</v>
      </c>
      <c r="B19" s="606" t="s">
        <v>337</v>
      </c>
    </row>
    <row r="20" spans="1:2">
      <c r="A20" s="605">
        <v>8</v>
      </c>
      <c r="B20" s="606" t="s">
        <v>338</v>
      </c>
    </row>
    <row r="21" spans="1:2">
      <c r="A21" s="605">
        <v>9</v>
      </c>
      <c r="B21" s="606" t="s">
        <v>339</v>
      </c>
    </row>
    <row r="22" spans="1:2">
      <c r="A22" s="605">
        <v>10</v>
      </c>
      <c r="B22" s="606" t="s">
        <v>340</v>
      </c>
    </row>
    <row r="23" spans="1:2">
      <c r="A23" s="605">
        <v>11</v>
      </c>
      <c r="B23" s="606" t="s">
        <v>341</v>
      </c>
    </row>
    <row r="24" spans="1:2">
      <c r="A24" s="605">
        <v>12</v>
      </c>
      <c r="B24" s="606" t="s">
        <v>342</v>
      </c>
    </row>
    <row r="25" spans="1:2">
      <c r="A25" s="605">
        <v>13</v>
      </c>
      <c r="B25" s="606" t="s">
        <v>343</v>
      </c>
    </row>
    <row r="26" spans="1:2">
      <c r="A26" s="605">
        <v>14</v>
      </c>
      <c r="B26" s="606" t="s">
        <v>344</v>
      </c>
    </row>
    <row r="27" spans="1:2">
      <c r="A27" s="605">
        <v>15</v>
      </c>
      <c r="B27" s="606" t="s">
        <v>345</v>
      </c>
    </row>
    <row r="28" spans="1:2">
      <c r="A28" s="605">
        <v>16</v>
      </c>
      <c r="B28" s="606" t="s">
        <v>346</v>
      </c>
    </row>
    <row r="29" spans="1:2">
      <c r="A29" s="605">
        <v>17</v>
      </c>
      <c r="B29" s="606" t="s">
        <v>347</v>
      </c>
    </row>
    <row r="30" spans="1:2">
      <c r="A30" s="605">
        <v>18</v>
      </c>
      <c r="B30" s="606" t="s">
        <v>348</v>
      </c>
    </row>
    <row r="31" spans="1:2">
      <c r="A31" s="605">
        <v>19</v>
      </c>
      <c r="B31" s="606" t="s">
        <v>349</v>
      </c>
    </row>
    <row r="32" spans="1:2">
      <c r="A32" s="605">
        <v>20</v>
      </c>
      <c r="B32" s="606" t="s">
        <v>350</v>
      </c>
    </row>
    <row r="33" spans="1:2">
      <c r="A33" s="605">
        <v>21</v>
      </c>
      <c r="B33" s="606" t="s">
        <v>351</v>
      </c>
    </row>
    <row r="34" spans="1:2">
      <c r="A34" s="605">
        <v>22</v>
      </c>
      <c r="B34" s="606" t="s">
        <v>352</v>
      </c>
    </row>
    <row r="35" spans="1:2">
      <c r="A35" s="605">
        <v>23</v>
      </c>
      <c r="B35" s="606" t="s">
        <v>353</v>
      </c>
    </row>
    <row r="36" spans="1:2">
      <c r="A36" s="605">
        <v>24</v>
      </c>
      <c r="B36" s="606" t="s">
        <v>354</v>
      </c>
    </row>
    <row r="37" spans="1:2">
      <c r="A37" s="605">
        <v>25</v>
      </c>
      <c r="B37" s="606" t="s">
        <v>355</v>
      </c>
    </row>
    <row r="38" spans="1:2">
      <c r="A38" s="605">
        <v>26</v>
      </c>
      <c r="B38" s="606" t="s">
        <v>356</v>
      </c>
    </row>
    <row r="39" spans="1:2">
      <c r="A39" s="605">
        <v>27</v>
      </c>
      <c r="B39" s="606" t="s">
        <v>357</v>
      </c>
    </row>
    <row r="40" spans="1:2">
      <c r="A40" s="605">
        <v>28</v>
      </c>
      <c r="B40" s="606" t="s">
        <v>358</v>
      </c>
    </row>
    <row r="41" spans="1:2">
      <c r="A41" s="605">
        <v>29</v>
      </c>
      <c r="B41" s="606" t="s">
        <v>359</v>
      </c>
    </row>
    <row r="42" spans="1:2">
      <c r="A42" s="605">
        <v>30</v>
      </c>
      <c r="B42" s="606" t="s">
        <v>360</v>
      </c>
    </row>
    <row r="43" spans="1:2">
      <c r="A43" s="605">
        <v>31</v>
      </c>
      <c r="B43" s="606" t="s">
        <v>361</v>
      </c>
    </row>
    <row r="44" spans="1:2">
      <c r="A44" s="605">
        <v>32</v>
      </c>
      <c r="B44" s="606" t="s">
        <v>362</v>
      </c>
    </row>
    <row r="45" spans="1:2">
      <c r="A45" s="605">
        <v>33</v>
      </c>
      <c r="B45" s="606" t="s">
        <v>363</v>
      </c>
    </row>
    <row r="46" spans="1:2">
      <c r="A46" s="605">
        <v>34</v>
      </c>
      <c r="B46" s="606" t="s">
        <v>364</v>
      </c>
    </row>
    <row r="47" spans="1:2">
      <c r="A47" s="605">
        <v>35</v>
      </c>
      <c r="B47" s="606" t="s">
        <v>365</v>
      </c>
    </row>
    <row r="48" spans="1:2">
      <c r="A48" s="605">
        <v>36</v>
      </c>
      <c r="B48" s="606" t="s">
        <v>366</v>
      </c>
    </row>
    <row r="49" spans="1:2">
      <c r="A49" s="605">
        <v>37</v>
      </c>
      <c r="B49" s="606" t="s">
        <v>367</v>
      </c>
    </row>
    <row r="50" spans="1:2">
      <c r="A50" s="605">
        <v>38</v>
      </c>
      <c r="B50" s="606" t="s">
        <v>368</v>
      </c>
    </row>
    <row r="51" spans="1:2">
      <c r="A51" s="605">
        <v>39</v>
      </c>
      <c r="B51" s="606" t="s">
        <v>369</v>
      </c>
    </row>
    <row r="52" spans="1:2">
      <c r="A52" s="605">
        <v>40</v>
      </c>
      <c r="B52" s="606" t="s">
        <v>370</v>
      </c>
    </row>
    <row r="53" spans="1:2">
      <c r="A53" s="605">
        <v>41</v>
      </c>
      <c r="B53" s="606" t="s">
        <v>371</v>
      </c>
    </row>
    <row r="54" spans="1:2">
      <c r="A54" s="605">
        <v>42</v>
      </c>
      <c r="B54" s="606" t="s">
        <v>372</v>
      </c>
    </row>
    <row r="55" spans="1:2">
      <c r="A55" s="605">
        <v>43</v>
      </c>
      <c r="B55" s="606" t="s">
        <v>373</v>
      </c>
    </row>
    <row r="56" spans="1:2">
      <c r="A56" s="605">
        <v>44</v>
      </c>
      <c r="B56" s="606" t="s">
        <v>374</v>
      </c>
    </row>
    <row r="57" spans="1:2">
      <c r="A57" s="605">
        <v>45</v>
      </c>
      <c r="B57" s="606" t="s">
        <v>375</v>
      </c>
    </row>
    <row r="58" spans="1:2">
      <c r="A58" s="605">
        <v>46</v>
      </c>
      <c r="B58" s="606" t="s">
        <v>376</v>
      </c>
    </row>
    <row r="59" spans="1:2">
      <c r="A59" s="605">
        <v>47</v>
      </c>
      <c r="B59" s="606" t="s">
        <v>377</v>
      </c>
    </row>
    <row r="60" spans="1:2">
      <c r="A60" s="605">
        <v>48</v>
      </c>
      <c r="B60" s="606" t="s">
        <v>378</v>
      </c>
    </row>
    <row r="61" spans="1:2">
      <c r="A61" s="605">
        <v>49</v>
      </c>
      <c r="B61" s="606" t="s">
        <v>379</v>
      </c>
    </row>
    <row r="62" spans="1:2">
      <c r="A62" s="605">
        <v>50</v>
      </c>
      <c r="B62" s="606" t="s">
        <v>380</v>
      </c>
    </row>
    <row r="63" spans="1:2">
      <c r="A63" s="605">
        <v>51</v>
      </c>
      <c r="B63" s="606" t="s">
        <v>381</v>
      </c>
    </row>
    <row r="64" spans="1:2">
      <c r="A64" s="605">
        <v>52</v>
      </c>
      <c r="B64" s="606" t="s">
        <v>382</v>
      </c>
    </row>
    <row r="65" spans="1:2">
      <c r="A65" s="605">
        <v>53</v>
      </c>
      <c r="B65" s="606" t="s">
        <v>383</v>
      </c>
    </row>
    <row r="66" spans="1:2">
      <c r="A66" s="605">
        <v>54</v>
      </c>
      <c r="B66" s="606" t="s">
        <v>384</v>
      </c>
    </row>
    <row r="67" spans="1:2">
      <c r="A67" s="605">
        <v>55</v>
      </c>
      <c r="B67" s="606" t="s">
        <v>385</v>
      </c>
    </row>
    <row r="68" spans="1:2">
      <c r="A68" s="605">
        <v>56</v>
      </c>
      <c r="B68" s="606" t="s">
        <v>386</v>
      </c>
    </row>
    <row r="69" spans="1:2">
      <c r="A69" s="605">
        <v>57</v>
      </c>
      <c r="B69" s="606" t="s">
        <v>387</v>
      </c>
    </row>
    <row r="70" spans="1:2">
      <c r="A70" s="605">
        <v>58</v>
      </c>
      <c r="B70" s="606" t="s">
        <v>388</v>
      </c>
    </row>
    <row r="71" spans="1:2">
      <c r="A71" s="605">
        <v>59</v>
      </c>
      <c r="B71" s="606" t="s">
        <v>389</v>
      </c>
    </row>
    <row r="72" spans="1:2">
      <c r="A72" s="605">
        <v>60</v>
      </c>
      <c r="B72" s="606" t="s">
        <v>390</v>
      </c>
    </row>
    <row r="73" spans="1:2">
      <c r="A73" s="605">
        <v>61</v>
      </c>
      <c r="B73" s="606" t="s">
        <v>391</v>
      </c>
    </row>
    <row r="74" spans="1:2">
      <c r="A74" s="605">
        <v>62</v>
      </c>
      <c r="B74" s="606" t="s">
        <v>392</v>
      </c>
    </row>
    <row r="75" spans="1:2">
      <c r="A75" s="605">
        <v>63</v>
      </c>
      <c r="B75" s="606" t="s">
        <v>393</v>
      </c>
    </row>
    <row r="76" spans="1:2">
      <c r="A76" s="605">
        <v>64</v>
      </c>
      <c r="B76" s="606" t="s">
        <v>394</v>
      </c>
    </row>
    <row r="77" spans="1:2">
      <c r="A77" s="605">
        <v>65</v>
      </c>
      <c r="B77" s="606" t="s">
        <v>395</v>
      </c>
    </row>
    <row r="78" spans="1:2">
      <c r="A78" s="605">
        <v>66</v>
      </c>
      <c r="B78" s="606" t="s">
        <v>396</v>
      </c>
    </row>
    <row r="79" spans="1:2">
      <c r="A79" s="605">
        <v>67</v>
      </c>
      <c r="B79" s="606" t="s">
        <v>397</v>
      </c>
    </row>
    <row r="80" spans="1:2">
      <c r="A80" s="605">
        <v>68</v>
      </c>
      <c r="B80" s="606" t="s">
        <v>398</v>
      </c>
    </row>
    <row r="81" spans="1:2">
      <c r="A81" s="605">
        <v>69</v>
      </c>
      <c r="B81" s="606" t="s">
        <v>399</v>
      </c>
    </row>
    <row r="82" spans="1:2">
      <c r="A82" s="605">
        <v>70</v>
      </c>
      <c r="B82" s="606" t="s">
        <v>400</v>
      </c>
    </row>
    <row r="83" spans="1:2">
      <c r="A83" s="605">
        <v>71</v>
      </c>
      <c r="B83" s="606" t="s">
        <v>401</v>
      </c>
    </row>
    <row r="84" spans="1:2">
      <c r="A84" s="605">
        <v>72</v>
      </c>
      <c r="B84" s="606" t="s">
        <v>402</v>
      </c>
    </row>
    <row r="85" spans="1:2">
      <c r="A85" s="605">
        <v>73</v>
      </c>
      <c r="B85" s="606" t="s">
        <v>403</v>
      </c>
    </row>
    <row r="86" spans="1:2">
      <c r="A86" s="605">
        <v>74</v>
      </c>
      <c r="B86" s="606" t="s">
        <v>404</v>
      </c>
    </row>
    <row r="87" spans="1:2">
      <c r="A87" s="605">
        <v>75</v>
      </c>
      <c r="B87" s="606" t="s">
        <v>405</v>
      </c>
    </row>
    <row r="88" spans="1:2">
      <c r="A88" s="605">
        <v>76</v>
      </c>
      <c r="B88" s="606" t="s">
        <v>406</v>
      </c>
    </row>
    <row r="89" spans="1:2">
      <c r="A89" s="605">
        <v>77</v>
      </c>
      <c r="B89" s="606" t="s">
        <v>407</v>
      </c>
    </row>
    <row r="90" spans="1:2">
      <c r="A90" s="605">
        <v>78</v>
      </c>
      <c r="B90" s="606" t="s">
        <v>408</v>
      </c>
    </row>
    <row r="91" spans="1:2">
      <c r="A91" s="605">
        <v>79</v>
      </c>
      <c r="B91" s="606" t="s">
        <v>409</v>
      </c>
    </row>
    <row r="92" spans="1:2">
      <c r="A92" s="605">
        <v>80</v>
      </c>
      <c r="B92" s="606" t="s">
        <v>410</v>
      </c>
    </row>
    <row r="93" spans="1:2">
      <c r="A93" s="605">
        <v>81</v>
      </c>
      <c r="B93" s="606" t="s">
        <v>411</v>
      </c>
    </row>
    <row r="94" spans="1:2">
      <c r="A94" s="605">
        <v>82</v>
      </c>
      <c r="B94" s="606" t="s">
        <v>412</v>
      </c>
    </row>
    <row r="95" spans="1:2">
      <c r="A95" s="605">
        <v>83</v>
      </c>
      <c r="B95" s="606" t="s">
        <v>413</v>
      </c>
    </row>
    <row r="96" spans="1:2">
      <c r="A96" s="605">
        <v>84</v>
      </c>
      <c r="B96" s="606" t="s">
        <v>414</v>
      </c>
    </row>
    <row r="97" spans="1:2">
      <c r="A97" s="605">
        <v>85</v>
      </c>
      <c r="B97" s="606" t="s">
        <v>415</v>
      </c>
    </row>
    <row r="98" spans="1:2">
      <c r="A98" s="605">
        <v>86</v>
      </c>
      <c r="B98" s="606" t="s">
        <v>416</v>
      </c>
    </row>
    <row r="99" spans="1:2">
      <c r="A99" s="605">
        <v>87</v>
      </c>
      <c r="B99" s="606" t="s">
        <v>417</v>
      </c>
    </row>
    <row r="100" spans="1:2">
      <c r="A100" s="605">
        <v>88</v>
      </c>
      <c r="B100" s="606" t="s">
        <v>418</v>
      </c>
    </row>
    <row r="101" spans="1:2">
      <c r="A101" s="605">
        <v>89</v>
      </c>
      <c r="B101" s="606" t="s">
        <v>419</v>
      </c>
    </row>
    <row r="102" spans="1:2">
      <c r="A102" s="605">
        <v>90</v>
      </c>
      <c r="B102" s="606" t="s">
        <v>420</v>
      </c>
    </row>
    <row r="103" spans="1:2">
      <c r="A103" s="605">
        <v>91</v>
      </c>
      <c r="B103" s="606" t="s">
        <v>421</v>
      </c>
    </row>
    <row r="104" spans="1:2">
      <c r="A104" s="605">
        <v>92</v>
      </c>
      <c r="B104" s="606" t="s">
        <v>422</v>
      </c>
    </row>
    <row r="105" spans="1:2">
      <c r="A105" s="605">
        <v>93</v>
      </c>
      <c r="B105" s="606" t="s">
        <v>423</v>
      </c>
    </row>
    <row r="106" spans="1:2">
      <c r="A106" s="605">
        <v>94</v>
      </c>
      <c r="B106" s="606" t="s">
        <v>424</v>
      </c>
    </row>
    <row r="107" spans="1:2">
      <c r="A107" s="605">
        <v>95</v>
      </c>
      <c r="B107" s="606" t="s">
        <v>425</v>
      </c>
    </row>
    <row r="108" spans="1:2">
      <c r="A108" s="605">
        <v>96</v>
      </c>
      <c r="B108" s="606" t="s">
        <v>426</v>
      </c>
    </row>
    <row r="109" spans="1:2">
      <c r="A109" s="605">
        <v>97</v>
      </c>
      <c r="B109" s="606" t="s">
        <v>427</v>
      </c>
    </row>
    <row r="110" spans="1:2">
      <c r="A110" s="605">
        <v>98</v>
      </c>
      <c r="B110" s="606" t="s">
        <v>428</v>
      </c>
    </row>
    <row r="111" spans="1:2">
      <c r="A111" s="605">
        <v>99</v>
      </c>
      <c r="B111" s="606" t="s">
        <v>429</v>
      </c>
    </row>
    <row r="112" spans="1:2">
      <c r="A112" s="605">
        <v>100</v>
      </c>
      <c r="B112" s="606" t="s">
        <v>430</v>
      </c>
    </row>
  </sheetData>
  <sheetProtection selectLockedCells="1" selectUnlockedCells="1"/>
  <customSheetViews>
    <customSheetView guid="{22CC5C8B-E1A0-44D5-9004-AA64A7EE9D42}" state="hidden">
      <selection activeCell="A4" sqref="A4"/>
      <pageMargins left="0.75" right="0.75" top="1" bottom="1" header="0.5" footer="0.5"/>
      <pageSetup orientation="portrait" r:id="rId1"/>
      <headerFooter alignWithMargins="0"/>
    </customSheetView>
    <customSheetView guid="{BF4E98EC-B3A8-42CF-8525-78BE0EF2C154}" state="hidden">
      <selection activeCell="A4" sqref="A4"/>
      <pageMargins left="0.75" right="0.75" top="1" bottom="1" header="0.5" footer="0.5"/>
      <pageSetup orientation="portrait" r:id="rId2"/>
      <headerFooter alignWithMargins="0"/>
    </customSheetView>
    <customSheetView guid="{83920EE0-E8FD-48B1-9AB8-BA60512AB904}" state="hidden">
      <selection activeCell="A4" sqref="A4"/>
      <pageMargins left="0.75" right="0.75" top="1" bottom="1" header="0.5" footer="0.5"/>
      <pageSetup orientation="portrait" r:id="rId3"/>
      <headerFooter alignWithMargins="0"/>
    </customSheetView>
    <customSheetView guid="{F6B46BB5-6129-417F-AAA2-2F132322448E}" state="hidden">
      <selection activeCell="A4" sqref="A4"/>
      <pageMargins left="0.75" right="0.75" top="1" bottom="1" header="0.5" footer="0.5"/>
      <pageSetup orientation="portrait" r:id="rId4"/>
      <headerFooter alignWithMargins="0"/>
    </customSheetView>
  </customSheetViews>
  <mergeCells count="1">
    <mergeCell ref="A1:B1"/>
  </mergeCells>
  <pageMargins left="0.75" right="0.75" top="1" bottom="1" header="0.5" footer="0.5"/>
  <pageSetup orientation="portrait" r:id="rId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23</vt:i4>
      </vt:variant>
    </vt:vector>
  </HeadingPairs>
  <TitlesOfParts>
    <vt:vector size="43"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N to W</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Kapil Mandil {कपिल मंडिल}</cp:lastModifiedBy>
  <cp:lastPrinted>2019-08-06T04:38:07Z</cp:lastPrinted>
  <dcterms:created xsi:type="dcterms:W3CDTF">2014-08-12T11:34:40Z</dcterms:created>
  <dcterms:modified xsi:type="dcterms:W3CDTF">2019-10-28T10:41:56Z</dcterms:modified>
</cp:coreProperties>
</file>